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2f503c64557ab98/Documents/Bu Sarwenda/"/>
    </mc:Choice>
  </mc:AlternateContent>
  <xr:revisionPtr revIDLastSave="44" documentId="13_ncr:1_{82559933-7F5D-40FA-B34D-1315D4E638DC}" xr6:coauthVersionLast="47" xr6:coauthVersionMax="47" xr10:uidLastSave="{42E43495-CD89-4374-929F-82BCC9E35667}"/>
  <bookViews>
    <workbookView xWindow="-110" yWindow="-110" windowWidth="19420" windowHeight="10300" xr2:uid="{DCDE3035-CB63-4D0C-9B6D-6EE6031C4791}"/>
  </bookViews>
  <sheets>
    <sheet name="Hitungan Variabel" sheetId="2" r:id="rId1"/>
    <sheet name="Hitungan Variabel (2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2" l="1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I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3" i="2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P116" i="3"/>
  <c r="M116" i="3"/>
  <c r="J116" i="3"/>
  <c r="P115" i="3"/>
  <c r="M115" i="3"/>
  <c r="J115" i="3"/>
  <c r="P114" i="3"/>
  <c r="M114" i="3"/>
  <c r="J114" i="3"/>
  <c r="P113" i="3"/>
  <c r="M113" i="3"/>
  <c r="J113" i="3"/>
  <c r="P112" i="3"/>
  <c r="M112" i="3"/>
  <c r="J112" i="3"/>
  <c r="P111" i="3"/>
  <c r="M111" i="3"/>
  <c r="J111" i="3"/>
  <c r="P110" i="3"/>
  <c r="M110" i="3"/>
  <c r="J110" i="3"/>
  <c r="P109" i="3"/>
  <c r="M109" i="3"/>
  <c r="J109" i="3"/>
  <c r="P108" i="3"/>
  <c r="M108" i="3"/>
  <c r="J108" i="3"/>
  <c r="P107" i="3"/>
  <c r="M107" i="3"/>
  <c r="J107" i="3"/>
  <c r="P106" i="3"/>
  <c r="M106" i="3"/>
  <c r="J106" i="3"/>
  <c r="P105" i="3"/>
  <c r="M105" i="3"/>
  <c r="J105" i="3"/>
  <c r="P104" i="3"/>
  <c r="M104" i="3"/>
  <c r="J104" i="3"/>
  <c r="P103" i="3"/>
  <c r="M103" i="3"/>
  <c r="J103" i="3"/>
  <c r="P102" i="3"/>
  <c r="M102" i="3"/>
  <c r="J102" i="3"/>
  <c r="P101" i="3"/>
  <c r="M101" i="3"/>
  <c r="J101" i="3"/>
  <c r="P100" i="3"/>
  <c r="M100" i="3"/>
  <c r="J100" i="3"/>
  <c r="P99" i="3"/>
  <c r="M99" i="3"/>
  <c r="J99" i="3"/>
  <c r="P98" i="3"/>
  <c r="M98" i="3"/>
  <c r="J98" i="3"/>
  <c r="P97" i="3"/>
  <c r="M97" i="3"/>
  <c r="J97" i="3"/>
  <c r="P96" i="3"/>
  <c r="M96" i="3"/>
  <c r="J96" i="3"/>
  <c r="P95" i="3"/>
  <c r="M95" i="3"/>
  <c r="J95" i="3"/>
  <c r="P94" i="3"/>
  <c r="M94" i="3"/>
  <c r="J94" i="3"/>
  <c r="P93" i="3"/>
  <c r="M93" i="3"/>
  <c r="J93" i="3"/>
  <c r="P92" i="3"/>
  <c r="M92" i="3"/>
  <c r="J92" i="3"/>
  <c r="P91" i="3"/>
  <c r="M91" i="3"/>
  <c r="J91" i="3"/>
  <c r="P90" i="3"/>
  <c r="M90" i="3"/>
  <c r="J90" i="3"/>
  <c r="P89" i="3"/>
  <c r="M89" i="3"/>
  <c r="J89" i="3"/>
  <c r="P88" i="3"/>
  <c r="M88" i="3"/>
  <c r="J88" i="3"/>
  <c r="P87" i="3"/>
  <c r="M87" i="3"/>
  <c r="J87" i="3"/>
  <c r="P86" i="3"/>
  <c r="M86" i="3"/>
  <c r="J86" i="3"/>
  <c r="P85" i="3"/>
  <c r="M85" i="3"/>
  <c r="J85" i="3"/>
  <c r="P84" i="3"/>
  <c r="M84" i="3"/>
  <c r="J84" i="3"/>
  <c r="P83" i="3"/>
  <c r="M83" i="3"/>
  <c r="J83" i="3"/>
  <c r="P82" i="3"/>
  <c r="M82" i="3"/>
  <c r="J82" i="3"/>
  <c r="P81" i="3"/>
  <c r="M81" i="3"/>
  <c r="J81" i="3"/>
  <c r="P80" i="3"/>
  <c r="M80" i="3"/>
  <c r="J80" i="3"/>
  <c r="P79" i="3"/>
  <c r="M79" i="3"/>
  <c r="J79" i="3"/>
  <c r="P78" i="3"/>
  <c r="M78" i="3"/>
  <c r="J78" i="3"/>
  <c r="P77" i="3"/>
  <c r="M77" i="3"/>
  <c r="J77" i="3"/>
  <c r="P76" i="3"/>
  <c r="M76" i="3"/>
  <c r="J76" i="3"/>
  <c r="P75" i="3"/>
  <c r="M75" i="3"/>
  <c r="J75" i="3"/>
  <c r="P74" i="3"/>
  <c r="M74" i="3"/>
  <c r="J74" i="3"/>
  <c r="P73" i="3"/>
  <c r="M73" i="3"/>
  <c r="J73" i="3"/>
  <c r="P72" i="3"/>
  <c r="M72" i="3"/>
  <c r="J72" i="3"/>
  <c r="P71" i="3"/>
  <c r="M71" i="3"/>
  <c r="J71" i="3"/>
  <c r="P70" i="3"/>
  <c r="M70" i="3"/>
  <c r="J70" i="3"/>
  <c r="P69" i="3"/>
  <c r="M69" i="3"/>
  <c r="J69" i="3"/>
  <c r="P68" i="3"/>
  <c r="M68" i="3"/>
  <c r="J68" i="3"/>
  <c r="P67" i="3"/>
  <c r="M67" i="3"/>
  <c r="J67" i="3"/>
  <c r="P66" i="3"/>
  <c r="M66" i="3"/>
  <c r="J66" i="3"/>
  <c r="P65" i="3"/>
  <c r="M65" i="3"/>
  <c r="J65" i="3"/>
  <c r="P64" i="3"/>
  <c r="M64" i="3"/>
  <c r="J64" i="3"/>
  <c r="P63" i="3"/>
  <c r="M63" i="3"/>
  <c r="J63" i="3"/>
  <c r="P62" i="3"/>
  <c r="M62" i="3"/>
  <c r="J62" i="3"/>
  <c r="P61" i="3"/>
  <c r="M61" i="3"/>
  <c r="J61" i="3"/>
  <c r="P60" i="3"/>
  <c r="M60" i="3"/>
  <c r="J60" i="3"/>
  <c r="P59" i="3"/>
  <c r="M59" i="3"/>
  <c r="J59" i="3"/>
  <c r="P58" i="3"/>
  <c r="M58" i="3"/>
  <c r="J58" i="3"/>
  <c r="P57" i="3"/>
  <c r="M57" i="3"/>
  <c r="J57" i="3"/>
  <c r="P56" i="3"/>
  <c r="M56" i="3"/>
  <c r="J56" i="3"/>
  <c r="P55" i="3"/>
  <c r="M55" i="3"/>
  <c r="J55" i="3"/>
  <c r="P54" i="3"/>
  <c r="M54" i="3"/>
  <c r="J54" i="3"/>
  <c r="P53" i="3"/>
  <c r="M53" i="3"/>
  <c r="J53" i="3"/>
  <c r="P52" i="3"/>
  <c r="M52" i="3"/>
  <c r="J52" i="3"/>
  <c r="P51" i="3"/>
  <c r="M51" i="3"/>
  <c r="J51" i="3"/>
  <c r="P50" i="3"/>
  <c r="M50" i="3"/>
  <c r="J50" i="3"/>
  <c r="P49" i="3"/>
  <c r="M49" i="3"/>
  <c r="J49" i="3"/>
  <c r="P48" i="3"/>
  <c r="M48" i="3"/>
  <c r="J48" i="3"/>
  <c r="P47" i="3"/>
  <c r="M47" i="3"/>
  <c r="J47" i="3"/>
  <c r="P46" i="3"/>
  <c r="M46" i="3"/>
  <c r="J46" i="3"/>
  <c r="P45" i="3"/>
  <c r="M45" i="3"/>
  <c r="J45" i="3"/>
  <c r="P44" i="3"/>
  <c r="M44" i="3"/>
  <c r="J44" i="3"/>
  <c r="P43" i="3"/>
  <c r="M43" i="3"/>
  <c r="J43" i="3"/>
  <c r="P42" i="3"/>
  <c r="M42" i="3"/>
  <c r="J42" i="3"/>
  <c r="P41" i="3"/>
  <c r="M41" i="3"/>
  <c r="J41" i="3"/>
  <c r="P40" i="3"/>
  <c r="M40" i="3"/>
  <c r="J40" i="3"/>
  <c r="P39" i="3"/>
  <c r="M39" i="3"/>
  <c r="J39" i="3"/>
  <c r="P38" i="3"/>
  <c r="M38" i="3"/>
  <c r="J38" i="3"/>
  <c r="P37" i="3"/>
  <c r="M37" i="3"/>
  <c r="J37" i="3"/>
  <c r="P36" i="3"/>
  <c r="M36" i="3"/>
  <c r="J36" i="3"/>
  <c r="P35" i="3"/>
  <c r="M35" i="3"/>
  <c r="J35" i="3"/>
  <c r="P34" i="3"/>
  <c r="M34" i="3"/>
  <c r="J34" i="3"/>
  <c r="P33" i="3"/>
  <c r="M33" i="3"/>
  <c r="J33" i="3"/>
  <c r="P32" i="3"/>
  <c r="M32" i="3"/>
  <c r="J32" i="3"/>
  <c r="P31" i="3"/>
  <c r="M31" i="3"/>
  <c r="J31" i="3"/>
  <c r="P30" i="3"/>
  <c r="M30" i="3"/>
  <c r="J30" i="3"/>
  <c r="P29" i="3"/>
  <c r="M29" i="3"/>
  <c r="J29" i="3"/>
  <c r="P28" i="3"/>
  <c r="M28" i="3"/>
  <c r="J28" i="3"/>
  <c r="P27" i="3"/>
  <c r="M27" i="3"/>
  <c r="J27" i="3"/>
  <c r="P26" i="3"/>
  <c r="M26" i="3"/>
  <c r="J26" i="3"/>
  <c r="P25" i="3"/>
  <c r="M25" i="3"/>
  <c r="J25" i="3"/>
  <c r="P24" i="3"/>
  <c r="M24" i="3"/>
  <c r="J24" i="3"/>
  <c r="P23" i="3"/>
  <c r="M23" i="3"/>
  <c r="J23" i="3"/>
  <c r="P22" i="3"/>
  <c r="M22" i="3"/>
  <c r="J22" i="3"/>
  <c r="P21" i="3"/>
  <c r="M21" i="3"/>
  <c r="J21" i="3"/>
  <c r="P20" i="3"/>
  <c r="M20" i="3"/>
  <c r="J20" i="3"/>
  <c r="P19" i="3"/>
  <c r="M19" i="3"/>
  <c r="J19" i="3"/>
  <c r="P18" i="3"/>
  <c r="M18" i="3"/>
  <c r="J18" i="3"/>
  <c r="P17" i="3"/>
  <c r="M17" i="3"/>
  <c r="J17" i="3"/>
  <c r="P16" i="3"/>
  <c r="M16" i="3"/>
  <c r="J16" i="3"/>
  <c r="P15" i="3"/>
  <c r="M15" i="3"/>
  <c r="J15" i="3"/>
  <c r="P14" i="3"/>
  <c r="M14" i="3"/>
  <c r="J14" i="3"/>
  <c r="P13" i="3"/>
  <c r="M13" i="3"/>
  <c r="J13" i="3"/>
  <c r="P12" i="3"/>
  <c r="M12" i="3"/>
  <c r="J12" i="3"/>
  <c r="P11" i="3"/>
  <c r="M11" i="3"/>
  <c r="J11" i="3"/>
  <c r="P10" i="3"/>
  <c r="M10" i="3"/>
  <c r="J10" i="3"/>
  <c r="P9" i="3"/>
  <c r="M9" i="3"/>
  <c r="J9" i="3"/>
  <c r="P8" i="3"/>
  <c r="M8" i="3"/>
  <c r="J8" i="3"/>
  <c r="P7" i="3"/>
  <c r="M7" i="3"/>
  <c r="J7" i="3"/>
  <c r="P6" i="3"/>
  <c r="M6" i="3"/>
  <c r="J6" i="3"/>
  <c r="P5" i="3"/>
  <c r="M5" i="3"/>
  <c r="J5" i="3"/>
  <c r="P4" i="3"/>
  <c r="M4" i="3"/>
  <c r="J4" i="3"/>
  <c r="P3" i="3"/>
  <c r="M3" i="3"/>
  <c r="J3" i="3"/>
  <c r="G3" i="3"/>
</calcChain>
</file>

<file path=xl/sharedStrings.xml><?xml version="1.0" encoding="utf-8"?>
<sst xmlns="http://schemas.openxmlformats.org/spreadsheetml/2006/main" count="123" uniqueCount="61">
  <si>
    <t>No</t>
  </si>
  <si>
    <t>Kode</t>
  </si>
  <si>
    <t xml:space="preserve">Perusahaan </t>
  </si>
  <si>
    <t>Tahun</t>
  </si>
  <si>
    <t>Price Earning Ratio (X1)</t>
  </si>
  <si>
    <t>Profitabilitas (X2)</t>
  </si>
  <si>
    <t>Market Cap (X3)</t>
  </si>
  <si>
    <t xml:space="preserve"> Growth Company (X4)</t>
  </si>
  <si>
    <t>Kinerja Saham (Y)</t>
  </si>
  <si>
    <t>Harga Saham Per Lembar (Close Price)</t>
  </si>
  <si>
    <t>Laba Per Lembar Saham</t>
  </si>
  <si>
    <t>Dibagi</t>
  </si>
  <si>
    <t>Laba Bersih Setelah Pajak</t>
  </si>
  <si>
    <t>Total Ekuitas</t>
  </si>
  <si>
    <t>Harga Saham Saat Ini (Close Price)</t>
  </si>
  <si>
    <t>Jumlah Saham Yang Beredar</t>
  </si>
  <si>
    <t>Penjualan Periode Saat Ini</t>
  </si>
  <si>
    <t xml:space="preserve">Penjualan Periode Tahun Sebelumnya </t>
  </si>
  <si>
    <t>Close Price</t>
  </si>
  <si>
    <t>ALTO</t>
  </si>
  <si>
    <t>PT. Tri Banyan Tirta Tbk</t>
  </si>
  <si>
    <t>CAMP</t>
  </si>
  <si>
    <t>PT Campina Ice Cream Industry Tbk</t>
  </si>
  <si>
    <t>CEKA</t>
  </si>
  <si>
    <t xml:space="preserve">PT. Wilmar Cahaya Indonesia Tbk </t>
  </si>
  <si>
    <t>CLEO</t>
  </si>
  <si>
    <t>PT Sariguna Primatirta Tbk</t>
  </si>
  <si>
    <t>DLTA</t>
  </si>
  <si>
    <t>PT Delta Djakarta Tbk</t>
  </si>
  <si>
    <t>GOOD</t>
  </si>
  <si>
    <t>PT Garudafood Putra Putri Jaya Tbk</t>
  </si>
  <si>
    <t>HOKI</t>
  </si>
  <si>
    <t>PT Buyung Poetra Sembada Tbk</t>
  </si>
  <si>
    <t>ICBP</t>
  </si>
  <si>
    <t>PT Indofood CBP Sukses Makmur Tbk</t>
  </si>
  <si>
    <t>INDF</t>
  </si>
  <si>
    <t>PT Indofood Sukses Makmur Tbk</t>
  </si>
  <si>
    <t>MLBI</t>
  </si>
  <si>
    <t>PT. Multi Bintang Indonesia Tbk</t>
  </si>
  <si>
    <t>MYOR</t>
  </si>
  <si>
    <t>PT Mayora Indah Tbk</t>
  </si>
  <si>
    <t>PANI</t>
  </si>
  <si>
    <t>PT. Pratama Abadi Nusa Industri Tbk</t>
  </si>
  <si>
    <t>ROTI</t>
  </si>
  <si>
    <t>PT. Nippon Indosari Corpindo Tbk</t>
  </si>
  <si>
    <t>SKBM</t>
  </si>
  <si>
    <t>PT Sekar Bumi Tbk</t>
  </si>
  <si>
    <t>SKLT</t>
  </si>
  <si>
    <t>PT Sekar Laut Tbk</t>
  </si>
  <si>
    <t>STTP</t>
  </si>
  <si>
    <t>PT Siantar Top Tbk</t>
  </si>
  <si>
    <t>ULTJ</t>
  </si>
  <si>
    <t>PT Ultrajaya Milk Industry &amp; Trading Co Tbk</t>
  </si>
  <si>
    <t>TBLA</t>
  </si>
  <si>
    <t>PT Tunas Baru Lampung Tbk</t>
  </si>
  <si>
    <t>BTEK</t>
  </si>
  <si>
    <t>PT Bumi Teknokultura Unggul Tbk</t>
  </si>
  <si>
    <t>Profitabilitas (X2) ROE</t>
  </si>
  <si>
    <t>X3</t>
  </si>
  <si>
    <t>Rumus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</si>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</sst>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Rp&quot;* #,##0_-;\-&quot;Rp&quot;* #,##0_-;_-&quot;Rp&quot;* &quot;-&quot;_-;_-@_-"/>
    <numFmt numFmtId="44" formatCode="_-&quot;Rp&quot;* #,##0.00_-;\-&quot;Rp&quot;* #,##0.00_-;_-&quot;Rp&quot;* &quot;-&quot;??_-;_-@_-"/>
    <numFmt numFmtId="43" formatCode="_-* #,##0.00_-;\-* #,##0.00_-;_-* &quot;-&quot;??_-;_-@_-"/>
    <numFmt numFmtId="165" formatCode="_-&quot;Rp&quot;* #,##0_-;\-&quot;Rp&quot;* #,##0_-;_-&quot;Rp&quot;* &quot;-&quot;??_-;_-@_-"/>
    <numFmt numFmtId="166" formatCode="_-[$Rp-3809]* #,##0_-;\-[$Rp-3809]* #,##0_-;_-[$Rp-3809]* &quot;-&quot;_-;_-@_-"/>
    <numFmt numFmtId="168" formatCode="_-[$Rp-421]* #,##0_-;\-[$Rp-421]* #,##0_-;_-[$Rp-421]* &quot;-&quot;_-;_-@_-"/>
    <numFmt numFmtId="169" formatCode="_(* #,##0_);_(* \(#,##0\);_(* &quot;-&quot;??_);_(@_)"/>
  </numFmts>
  <fonts count="5" x14ac:knownFonts="1">
    <font>
      <sz val="11"/>
      <color theme="1"/>
      <name val="Calibri"/>
      <family val="2"/>
      <charset val="1"/>
      <scheme val="minor"/>
    </font>
    <font>
      <b/>
      <sz val="10"/>
      <color theme="1"/>
      <name val="Times New Roman"/>
    </font>
    <font>
      <b/>
      <i/>
      <sz val="10"/>
      <color theme="1"/>
      <name val="Times New Roman"/>
    </font>
    <font>
      <sz val="10"/>
      <color theme="1"/>
      <name val="Times New Roman"/>
    </font>
    <font>
      <sz val="11"/>
      <color theme="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/>
    <xf numFmtId="165" fontId="0" fillId="0" borderId="0" xfId="0" applyNumberFormat="1" applyAlignment="1">
      <alignment horizontal="center"/>
    </xf>
    <xf numFmtId="42" fontId="0" fillId="0" borderId="0" xfId="0" applyNumberFormat="1"/>
    <xf numFmtId="166" fontId="0" fillId="0" borderId="0" xfId="0" applyNumberFormat="1"/>
    <xf numFmtId="42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2" fontId="1" fillId="2" borderId="2" xfId="0" applyNumberFormat="1" applyFont="1" applyFill="1" applyBorder="1" applyAlignment="1">
      <alignment horizontal="center" vertical="center" wrapText="1"/>
    </xf>
    <xf numFmtId="42" fontId="1" fillId="2" borderId="2" xfId="0" applyNumberFormat="1" applyFont="1" applyFill="1" applyBorder="1" applyAlignment="1">
      <alignment horizontal="center" vertical="center"/>
    </xf>
    <xf numFmtId="44" fontId="1" fillId="2" borderId="2" xfId="0" applyNumberFormat="1" applyFont="1" applyFill="1" applyBorder="1" applyAlignment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42" fontId="3" fillId="0" borderId="4" xfId="0" applyNumberFormat="1" applyFont="1" applyBorder="1" applyAlignment="1">
      <alignment horizontal="center" vertical="center"/>
    </xf>
    <xf numFmtId="42" fontId="3" fillId="0" borderId="4" xfId="0" applyNumberFormat="1" applyFont="1" applyBorder="1"/>
    <xf numFmtId="2" fontId="3" fillId="0" borderId="4" xfId="0" applyNumberFormat="1" applyFont="1" applyBorder="1" applyAlignment="1">
      <alignment horizontal="center"/>
    </xf>
    <xf numFmtId="168" fontId="3" fillId="0" borderId="4" xfId="0" applyNumberFormat="1" applyFont="1" applyBorder="1" applyAlignment="1">
      <alignment horizontal="center"/>
    </xf>
    <xf numFmtId="165" fontId="3" fillId="0" borderId="4" xfId="0" applyNumberFormat="1" applyFont="1" applyBorder="1"/>
    <xf numFmtId="166" fontId="3" fillId="0" borderId="4" xfId="0" applyNumberFormat="1" applyFont="1" applyBorder="1"/>
    <xf numFmtId="0" fontId="3" fillId="0" borderId="4" xfId="0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42" fontId="3" fillId="0" borderId="4" xfId="0" applyNumberFormat="1" applyFont="1" applyBorder="1" applyAlignment="1">
      <alignment horizontal="center"/>
    </xf>
    <xf numFmtId="42" fontId="3" fillId="0" borderId="0" xfId="0" applyNumberFormat="1" applyFont="1" applyAlignment="1">
      <alignment horizontal="center"/>
    </xf>
    <xf numFmtId="0" fontId="3" fillId="3" borderId="4" xfId="0" applyFont="1" applyFill="1" applyBorder="1" applyAlignment="1">
      <alignment horizontal="center"/>
    </xf>
    <xf numFmtId="165" fontId="3" fillId="0" borderId="0" xfId="0" applyNumberFormat="1" applyFont="1"/>
    <xf numFmtId="0" fontId="3" fillId="0" borderId="0" xfId="0" applyFont="1"/>
    <xf numFmtId="165" fontId="3" fillId="0" borderId="0" xfId="0" applyNumberFormat="1" applyFont="1" applyAlignment="1">
      <alignment horizontal="center"/>
    </xf>
    <xf numFmtId="42" fontId="3" fillId="0" borderId="0" xfId="0" applyNumberFormat="1" applyFont="1"/>
    <xf numFmtId="2" fontId="3" fillId="0" borderId="4" xfId="0" applyNumberFormat="1" applyFont="1" applyBorder="1"/>
    <xf numFmtId="44" fontId="3" fillId="0" borderId="0" xfId="0" applyNumberFormat="1" applyFont="1"/>
    <xf numFmtId="166" fontId="3" fillId="0" borderId="0" xfId="0" applyNumberFormat="1" applyFont="1"/>
    <xf numFmtId="0" fontId="3" fillId="0" borderId="0" xfId="0" applyFont="1" applyAlignment="1">
      <alignment horizont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4" xfId="0" applyNumberFormat="1" applyFont="1" applyFill="1" applyBorder="1" applyAlignment="1">
      <alignment horizontal="center" vertical="center"/>
    </xf>
    <xf numFmtId="165" fontId="3" fillId="3" borderId="4" xfId="0" applyNumberFormat="1" applyFont="1" applyFill="1" applyBorder="1" applyAlignment="1">
      <alignment horizontal="center"/>
    </xf>
    <xf numFmtId="169" fontId="3" fillId="0" borderId="4" xfId="0" applyNumberFormat="1" applyFont="1" applyBorder="1" applyAlignment="1">
      <alignment horizontal="center" vertical="center"/>
    </xf>
    <xf numFmtId="165" fontId="3" fillId="3" borderId="4" xfId="0" applyNumberFormat="1" applyFont="1" applyFill="1" applyBorder="1"/>
    <xf numFmtId="3" fontId="0" fillId="0" borderId="0" xfId="0" applyNumberFormat="1"/>
    <xf numFmtId="168" fontId="3" fillId="3" borderId="4" xfId="0" applyNumberFormat="1" applyFont="1" applyFill="1" applyBorder="1" applyAlignment="1">
      <alignment horizontal="center"/>
    </xf>
    <xf numFmtId="168" fontId="3" fillId="3" borderId="7" xfId="0" applyNumberFormat="1" applyFont="1" applyFill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" fontId="3" fillId="4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169" fontId="3" fillId="4" borderId="4" xfId="0" applyNumberFormat="1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4" borderId="0" xfId="0" applyFont="1" applyFill="1"/>
    <xf numFmtId="165" fontId="3" fillId="4" borderId="0" xfId="0" applyNumberFormat="1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0" fillId="4" borderId="0" xfId="0" applyFill="1"/>
    <xf numFmtId="165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43" fontId="1" fillId="2" borderId="2" xfId="1" applyFont="1" applyFill="1" applyBorder="1" applyAlignment="1">
      <alignment horizontal="center" vertical="center" wrapText="1"/>
    </xf>
    <xf numFmtId="43" fontId="3" fillId="0" borderId="4" xfId="1" applyFont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0" fillId="0" borderId="0" xfId="1" applyFont="1"/>
    <xf numFmtId="43" fontId="3" fillId="3" borderId="7" xfId="1" applyFont="1" applyFill="1" applyBorder="1" applyAlignment="1">
      <alignment horizontal="center"/>
    </xf>
    <xf numFmtId="43" fontId="3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63266-373A-4576-8199-4F4F5ECF55A8}">
  <dimension ref="A1:T116"/>
  <sheetViews>
    <sheetView tabSelected="1" topLeftCell="B1" zoomScale="88" workbookViewId="0">
      <pane xSplit="3" topLeftCell="E1" activePane="topRight" state="frozen"/>
      <selection pane="topRight" activeCell="J3" sqref="J3"/>
    </sheetView>
  </sheetViews>
  <sheetFormatPr defaultRowHeight="14.5" zeroHeight="1" x14ac:dyDescent="0.35"/>
  <cols>
    <col min="3" max="3" width="39.54296875" hidden="1" customWidth="1"/>
    <col min="4" max="4" width="13.1796875" customWidth="1"/>
    <col min="5" max="5" width="17" style="67" customWidth="1"/>
    <col min="6" max="6" width="18.81640625" style="68" customWidth="1"/>
    <col min="7" max="7" width="24" style="6" customWidth="1"/>
    <col min="8" max="8" width="18.81640625" style="2" customWidth="1"/>
    <col min="9" max="9" width="8.54296875" style="73" customWidth="1"/>
    <col min="10" max="10" width="8.81640625" style="69" customWidth="1"/>
    <col min="11" max="11" width="24" style="6" customWidth="1"/>
    <col min="12" max="12" width="25.26953125" style="4" bestFit="1" customWidth="1"/>
    <col min="13" max="13" width="9.453125" customWidth="1"/>
    <col min="14" max="14" width="17.54296875" style="36" customWidth="1"/>
    <col min="15" max="15" width="23.1796875" style="2" customWidth="1"/>
    <col min="16" max="16" width="17.90625" customWidth="1"/>
    <col min="17" max="17" width="32.81640625" style="2" customWidth="1"/>
    <col min="18" max="18" width="25.453125" style="5" customWidth="1"/>
    <col min="19" max="19" width="8.81640625" customWidth="1"/>
    <col min="20" max="20" width="18.81640625" customWidth="1"/>
  </cols>
  <sheetData>
    <row r="1" spans="1:20" ht="15" customHeight="1" x14ac:dyDescent="0.35">
      <c r="A1" s="49" t="s">
        <v>0</v>
      </c>
      <c r="B1" s="49" t="s">
        <v>1</v>
      </c>
      <c r="C1" s="49" t="s">
        <v>2</v>
      </c>
      <c r="D1" s="49" t="s">
        <v>3</v>
      </c>
      <c r="E1" s="57" t="s">
        <v>4</v>
      </c>
      <c r="F1" s="57"/>
      <c r="G1" s="57"/>
      <c r="H1" s="57"/>
      <c r="I1" s="57"/>
      <c r="J1" s="57"/>
      <c r="K1" s="48" t="s">
        <v>57</v>
      </c>
      <c r="L1" s="48"/>
      <c r="M1" s="48"/>
      <c r="N1" s="47" t="s">
        <v>6</v>
      </c>
      <c r="O1" s="47"/>
      <c r="P1" s="47"/>
      <c r="Q1" s="47" t="s">
        <v>7</v>
      </c>
      <c r="R1" s="47"/>
      <c r="S1" s="47"/>
      <c r="T1" s="7" t="s">
        <v>8</v>
      </c>
    </row>
    <row r="2" spans="1:20" ht="39" hidden="1" x14ac:dyDescent="0.35">
      <c r="A2" s="50"/>
      <c r="B2" s="51"/>
      <c r="C2" s="51"/>
      <c r="D2" s="51"/>
      <c r="E2" s="58" t="s">
        <v>9</v>
      </c>
      <c r="F2" s="58" t="s">
        <v>10</v>
      </c>
      <c r="G2" s="9" t="s">
        <v>12</v>
      </c>
      <c r="H2" s="11" t="s">
        <v>15</v>
      </c>
      <c r="I2" s="70" t="s">
        <v>60</v>
      </c>
      <c r="J2" s="58" t="s">
        <v>59</v>
      </c>
      <c r="K2" s="9" t="s">
        <v>12</v>
      </c>
      <c r="L2" s="10" t="s">
        <v>13</v>
      </c>
      <c r="M2" s="37" t="s">
        <v>11</v>
      </c>
      <c r="N2" s="8" t="s">
        <v>14</v>
      </c>
      <c r="O2" s="11" t="s">
        <v>15</v>
      </c>
      <c r="P2" s="8" t="s">
        <v>58</v>
      </c>
      <c r="Q2" s="11" t="s">
        <v>16</v>
      </c>
      <c r="R2" s="12" t="s">
        <v>17</v>
      </c>
      <c r="S2" s="8" t="s">
        <v>11</v>
      </c>
      <c r="T2" s="8" t="s">
        <v>18</v>
      </c>
    </row>
    <row r="3" spans="1:20" hidden="1" x14ac:dyDescent="0.35">
      <c r="A3" s="53">
        <v>1</v>
      </c>
      <c r="B3" s="54" t="s">
        <v>19</v>
      </c>
      <c r="C3" s="52" t="s">
        <v>20</v>
      </c>
      <c r="D3" s="13">
        <v>2020</v>
      </c>
      <c r="E3" s="59">
        <v>308</v>
      </c>
      <c r="F3" s="60">
        <v>-5</v>
      </c>
      <c r="G3" s="15">
        <v>10506939189</v>
      </c>
      <c r="H3" s="18">
        <v>2191870558</v>
      </c>
      <c r="I3" s="71">
        <f>G3/H3</f>
        <v>4.7935947452057519</v>
      </c>
      <c r="J3" s="61">
        <f>E3/(G3/H3)</f>
        <v>64.252406882755778</v>
      </c>
      <c r="K3" s="15">
        <v>10506939189</v>
      </c>
      <c r="L3" s="16">
        <v>373000000000</v>
      </c>
      <c r="M3" s="17">
        <f>K3/L3*100%</f>
        <v>2.8168737772117963E-2</v>
      </c>
      <c r="N3" s="34">
        <v>308</v>
      </c>
      <c r="O3" s="18">
        <v>2191870558</v>
      </c>
      <c r="P3" s="46">
        <f>N3*O3</f>
        <v>675096131864</v>
      </c>
      <c r="Q3" s="19">
        <v>146065695800</v>
      </c>
      <c r="R3" s="20">
        <v>343971642312</v>
      </c>
      <c r="S3" s="17">
        <f>((Q3-R3)/R3)</f>
        <v>-0.57535541355030984</v>
      </c>
      <c r="T3" s="34">
        <v>308</v>
      </c>
    </row>
    <row r="4" spans="1:20" hidden="1" x14ac:dyDescent="0.35">
      <c r="A4" s="53"/>
      <c r="B4" s="54"/>
      <c r="C4" s="52"/>
      <c r="D4" s="21">
        <v>2021</v>
      </c>
      <c r="E4" s="59">
        <v>280</v>
      </c>
      <c r="F4" s="62">
        <v>-4</v>
      </c>
      <c r="G4" s="23">
        <v>8932197718</v>
      </c>
      <c r="H4" s="18">
        <v>2191870558</v>
      </c>
      <c r="I4" s="71"/>
      <c r="J4" s="61">
        <f t="shared" ref="J4:J67" si="0">E4/(G4/H4)</f>
        <v>68.709154859305812</v>
      </c>
      <c r="K4" s="23">
        <v>8932197718</v>
      </c>
      <c r="L4" s="16">
        <v>364000000000</v>
      </c>
      <c r="M4" s="17">
        <f t="shared" ref="M4:M67" si="1">K4/L4*100%</f>
        <v>2.4539004719780221E-2</v>
      </c>
      <c r="N4" s="34">
        <v>280</v>
      </c>
      <c r="O4" s="18">
        <v>2191870558</v>
      </c>
      <c r="P4" s="46">
        <f t="shared" ref="P4:P67" si="2">N4*O4</f>
        <v>613723756240</v>
      </c>
      <c r="Q4" s="19">
        <v>151068828292</v>
      </c>
      <c r="R4" s="20">
        <v>321502485934</v>
      </c>
      <c r="S4" s="17">
        <f t="shared" ref="S4:S67" si="3">((Q4-R4)/R4)</f>
        <v>-0.53011614248291583</v>
      </c>
      <c r="T4" s="34">
        <v>280</v>
      </c>
    </row>
    <row r="5" spans="1:20" hidden="1" x14ac:dyDescent="0.35">
      <c r="A5" s="53"/>
      <c r="B5" s="54"/>
      <c r="C5" s="52"/>
      <c r="D5" s="21">
        <v>2022</v>
      </c>
      <c r="E5" s="59">
        <v>50</v>
      </c>
      <c r="F5" s="62">
        <v>-7</v>
      </c>
      <c r="G5" s="24">
        <v>16129026748</v>
      </c>
      <c r="H5" s="18">
        <v>2191870558</v>
      </c>
      <c r="I5" s="71"/>
      <c r="J5" s="61">
        <f t="shared" si="0"/>
        <v>6.7948010510671146</v>
      </c>
      <c r="K5" s="24">
        <v>16129026748</v>
      </c>
      <c r="L5" s="16">
        <v>349000000000</v>
      </c>
      <c r="M5" s="17">
        <f t="shared" si="1"/>
        <v>4.6214976355300863E-2</v>
      </c>
      <c r="N5" s="34">
        <v>50</v>
      </c>
      <c r="O5" s="18">
        <v>2191870558</v>
      </c>
      <c r="P5" s="46">
        <f t="shared" si="2"/>
        <v>109593527900</v>
      </c>
      <c r="Q5" s="19">
        <v>158050180031</v>
      </c>
      <c r="R5" s="20">
        <v>366966569109</v>
      </c>
      <c r="S5" s="17">
        <f t="shared" si="3"/>
        <v>-0.56930632560140815</v>
      </c>
      <c r="T5" s="34">
        <v>50</v>
      </c>
    </row>
    <row r="6" spans="1:20" hidden="1" x14ac:dyDescent="0.35">
      <c r="A6" s="53"/>
      <c r="B6" s="54"/>
      <c r="C6" s="52"/>
      <c r="D6" s="21">
        <v>2023</v>
      </c>
      <c r="E6" s="59">
        <v>50</v>
      </c>
      <c r="F6" s="62">
        <v>-12</v>
      </c>
      <c r="G6" s="23">
        <v>6279792540</v>
      </c>
      <c r="H6" s="18">
        <v>2191870558</v>
      </c>
      <c r="I6" s="71"/>
      <c r="J6" s="61">
        <f t="shared" si="0"/>
        <v>17.4517752301416</v>
      </c>
      <c r="K6" s="23">
        <v>6279792540</v>
      </c>
      <c r="L6" s="16">
        <v>324000000000</v>
      </c>
      <c r="M6" s="17">
        <f t="shared" si="1"/>
        <v>1.9382075740740742E-2</v>
      </c>
      <c r="N6" s="34">
        <v>50</v>
      </c>
      <c r="O6" s="18">
        <v>2191870558</v>
      </c>
      <c r="P6" s="46">
        <f t="shared" si="2"/>
        <v>109593527900</v>
      </c>
      <c r="Q6" s="19">
        <v>121618567085</v>
      </c>
      <c r="R6" s="20">
        <v>409161010323</v>
      </c>
      <c r="S6" s="17">
        <f t="shared" si="3"/>
        <v>-0.70276110377918988</v>
      </c>
      <c r="T6" s="34">
        <v>50</v>
      </c>
    </row>
    <row r="7" spans="1:20" hidden="1" x14ac:dyDescent="0.35">
      <c r="A7" s="53"/>
      <c r="B7" s="54"/>
      <c r="C7" s="52"/>
      <c r="D7" s="38">
        <v>2024</v>
      </c>
      <c r="E7" s="59">
        <v>18</v>
      </c>
      <c r="F7" s="60">
        <v>-5</v>
      </c>
      <c r="G7" s="15">
        <v>10771136809</v>
      </c>
      <c r="H7" s="18">
        <v>2191870558</v>
      </c>
      <c r="I7" s="71"/>
      <c r="J7" s="61">
        <f t="shared" si="0"/>
        <v>3.6629067798149069</v>
      </c>
      <c r="K7" s="15">
        <v>10771136809</v>
      </c>
      <c r="L7" s="16">
        <v>312994753687</v>
      </c>
      <c r="M7" s="17">
        <f t="shared" si="1"/>
        <v>3.4413154476612466E-2</v>
      </c>
      <c r="N7" s="34">
        <v>18</v>
      </c>
      <c r="O7" s="18">
        <v>2191870558</v>
      </c>
      <c r="P7" s="46">
        <f t="shared" si="2"/>
        <v>39453670044</v>
      </c>
      <c r="Q7" s="19">
        <v>44369676093</v>
      </c>
      <c r="R7" s="20">
        <v>286654013487</v>
      </c>
      <c r="S7" s="17">
        <f t="shared" si="3"/>
        <v>-0.84521522809583061</v>
      </c>
      <c r="T7" s="34">
        <v>18</v>
      </c>
    </row>
    <row r="8" spans="1:20" hidden="1" x14ac:dyDescent="0.35">
      <c r="A8" s="53">
        <v>2</v>
      </c>
      <c r="B8" s="54" t="s">
        <v>21</v>
      </c>
      <c r="C8" s="52" t="s">
        <v>22</v>
      </c>
      <c r="D8" s="38">
        <v>2020</v>
      </c>
      <c r="E8" s="59">
        <v>302</v>
      </c>
      <c r="F8" s="60">
        <v>8000000000</v>
      </c>
      <c r="G8" s="15">
        <v>44045828312</v>
      </c>
      <c r="H8" s="18">
        <v>5885000000</v>
      </c>
      <c r="I8" s="71"/>
      <c r="J8" s="61">
        <f t="shared" si="0"/>
        <v>40.350472862279993</v>
      </c>
      <c r="K8" s="15">
        <v>44045828312</v>
      </c>
      <c r="L8" s="16">
        <v>962000000000</v>
      </c>
      <c r="M8" s="17">
        <f t="shared" si="1"/>
        <v>4.5785684316008317E-2</v>
      </c>
      <c r="N8" s="34">
        <v>302</v>
      </c>
      <c r="O8" s="18">
        <v>5885000000</v>
      </c>
      <c r="P8" s="46">
        <f t="shared" si="2"/>
        <v>1777270000000</v>
      </c>
      <c r="Q8" s="19">
        <v>956634474111</v>
      </c>
      <c r="R8" s="20">
        <v>1028952947818</v>
      </c>
      <c r="S8" s="17">
        <f t="shared" si="3"/>
        <v>-7.028355753327567E-2</v>
      </c>
      <c r="T8" s="34">
        <v>302</v>
      </c>
    </row>
    <row r="9" spans="1:20" hidden="1" x14ac:dyDescent="0.35">
      <c r="A9" s="53"/>
      <c r="B9" s="54"/>
      <c r="C9" s="52"/>
      <c r="D9" s="25">
        <v>2021</v>
      </c>
      <c r="E9" s="59">
        <v>238</v>
      </c>
      <c r="F9" s="62">
        <v>17000000000</v>
      </c>
      <c r="G9" s="23">
        <v>121257336904</v>
      </c>
      <c r="H9" s="18">
        <v>5885000000</v>
      </c>
      <c r="I9" s="71"/>
      <c r="J9" s="61">
        <f t="shared" si="0"/>
        <v>11.55088867825693</v>
      </c>
      <c r="K9" s="23">
        <v>121257336904</v>
      </c>
      <c r="L9" s="16">
        <v>1026000000000</v>
      </c>
      <c r="M9" s="17">
        <f t="shared" si="1"/>
        <v>0.11818453889278753</v>
      </c>
      <c r="N9" s="34">
        <v>238</v>
      </c>
      <c r="O9" s="18">
        <v>5885000000</v>
      </c>
      <c r="P9" s="46">
        <f t="shared" si="2"/>
        <v>1400630000000</v>
      </c>
      <c r="Q9" s="19">
        <v>1019133657275</v>
      </c>
      <c r="R9" s="20">
        <v>956634474111</v>
      </c>
      <c r="S9" s="17">
        <f t="shared" si="3"/>
        <v>6.5332355100500075E-2</v>
      </c>
      <c r="T9" s="34">
        <v>238</v>
      </c>
    </row>
    <row r="10" spans="1:20" hidden="1" x14ac:dyDescent="0.35">
      <c r="A10" s="53"/>
      <c r="B10" s="54"/>
      <c r="C10" s="52"/>
      <c r="D10" s="25">
        <v>2022</v>
      </c>
      <c r="E10" s="59">
        <v>306</v>
      </c>
      <c r="F10" s="62">
        <v>21000000000</v>
      </c>
      <c r="G10" s="23">
        <v>121257336904</v>
      </c>
      <c r="H10" s="18">
        <v>5885000000</v>
      </c>
      <c r="I10" s="71"/>
      <c r="J10" s="61">
        <f t="shared" si="0"/>
        <v>14.85114258633034</v>
      </c>
      <c r="K10" s="23">
        <v>121257336904</v>
      </c>
      <c r="L10" s="16">
        <v>941000000000</v>
      </c>
      <c r="M10" s="17">
        <f t="shared" si="1"/>
        <v>0.12886008172582358</v>
      </c>
      <c r="N10" s="34">
        <v>306</v>
      </c>
      <c r="O10" s="18">
        <v>5885000000</v>
      </c>
      <c r="P10" s="46">
        <f t="shared" si="2"/>
        <v>1800810000000</v>
      </c>
      <c r="Q10" s="19">
        <v>1129360552136</v>
      </c>
      <c r="R10" s="20">
        <v>1019133657275</v>
      </c>
      <c r="S10" s="17">
        <f t="shared" si="3"/>
        <v>0.10815744733201045</v>
      </c>
      <c r="T10" s="34">
        <v>306</v>
      </c>
    </row>
    <row r="11" spans="1:20" hidden="1" x14ac:dyDescent="0.35">
      <c r="A11" s="53"/>
      <c r="B11" s="54"/>
      <c r="C11" s="52"/>
      <c r="D11" s="25">
        <v>2023</v>
      </c>
      <c r="E11" s="59">
        <v>432</v>
      </c>
      <c r="F11" s="62">
        <v>22000000000</v>
      </c>
      <c r="G11" s="23">
        <v>127426464539</v>
      </c>
      <c r="H11" s="18">
        <v>5885000000</v>
      </c>
      <c r="I11" s="71"/>
      <c r="J11" s="61">
        <f t="shared" si="0"/>
        <v>19.951271576101057</v>
      </c>
      <c r="K11" s="23">
        <v>127426464539</v>
      </c>
      <c r="L11" s="16">
        <v>953000000000</v>
      </c>
      <c r="M11" s="17">
        <f t="shared" si="1"/>
        <v>0.13371087569674711</v>
      </c>
      <c r="N11" s="34">
        <v>432</v>
      </c>
      <c r="O11" s="18">
        <v>5885000000</v>
      </c>
      <c r="P11" s="46">
        <f t="shared" si="2"/>
        <v>2542320000000</v>
      </c>
      <c r="Q11" s="19">
        <v>1153654900217</v>
      </c>
      <c r="R11" s="20">
        <v>1129360552136</v>
      </c>
      <c r="S11" s="17">
        <f t="shared" si="3"/>
        <v>2.1511596128491677E-2</v>
      </c>
      <c r="T11" s="34">
        <v>432</v>
      </c>
    </row>
    <row r="12" spans="1:20" hidden="1" x14ac:dyDescent="0.35">
      <c r="A12" s="53"/>
      <c r="B12" s="54"/>
      <c r="C12" s="52"/>
      <c r="D12" s="38">
        <v>2024</v>
      </c>
      <c r="E12" s="59">
        <v>296</v>
      </c>
      <c r="F12" s="60">
        <v>16</v>
      </c>
      <c r="G12" s="15">
        <v>97100000000</v>
      </c>
      <c r="H12" s="18">
        <v>5885000000</v>
      </c>
      <c r="I12" s="71"/>
      <c r="J12" s="61">
        <f t="shared" si="0"/>
        <v>17.939855818743563</v>
      </c>
      <c r="K12" s="15">
        <v>97100000000</v>
      </c>
      <c r="L12" s="16">
        <v>935000000000</v>
      </c>
      <c r="M12" s="17">
        <f t="shared" si="1"/>
        <v>0.10385026737967915</v>
      </c>
      <c r="N12" s="34">
        <v>296</v>
      </c>
      <c r="O12" s="18">
        <v>5885000000</v>
      </c>
      <c r="P12" s="46">
        <f t="shared" si="2"/>
        <v>1741960000000</v>
      </c>
      <c r="Q12" s="19">
        <v>1178000000000</v>
      </c>
      <c r="R12" s="20">
        <v>1135790489555</v>
      </c>
      <c r="S12" s="17">
        <f t="shared" si="3"/>
        <v>3.7163113120922138E-2</v>
      </c>
      <c r="T12" s="34">
        <v>296</v>
      </c>
    </row>
    <row r="13" spans="1:20" hidden="1" x14ac:dyDescent="0.35">
      <c r="A13" s="53">
        <v>3</v>
      </c>
      <c r="B13" s="54" t="s">
        <v>23</v>
      </c>
      <c r="C13" s="52" t="s">
        <v>24</v>
      </c>
      <c r="D13" s="38">
        <v>2020</v>
      </c>
      <c r="E13" s="59">
        <v>1785</v>
      </c>
      <c r="F13" s="60">
        <v>306000000</v>
      </c>
      <c r="G13" s="15">
        <v>181812593992</v>
      </c>
      <c r="H13" s="18">
        <v>595000000</v>
      </c>
      <c r="I13" s="71"/>
      <c r="J13" s="61">
        <f t="shared" si="0"/>
        <v>5.8415920299048851</v>
      </c>
      <c r="K13" s="15">
        <v>181812593992</v>
      </c>
      <c r="L13" s="16">
        <v>1260715000000</v>
      </c>
      <c r="M13" s="17">
        <f t="shared" si="1"/>
        <v>0.14421387386681367</v>
      </c>
      <c r="N13" s="34">
        <v>1785</v>
      </c>
      <c r="O13" s="18">
        <v>595000000</v>
      </c>
      <c r="P13" s="46">
        <f t="shared" si="2"/>
        <v>1062075000000</v>
      </c>
      <c r="Q13" s="19">
        <v>3634297273749</v>
      </c>
      <c r="R13" s="20">
        <v>3120937098980</v>
      </c>
      <c r="S13" s="17">
        <f t="shared" si="3"/>
        <v>0.16448911288112114</v>
      </c>
      <c r="T13" s="34">
        <v>1785</v>
      </c>
    </row>
    <row r="14" spans="1:20" hidden="1" x14ac:dyDescent="0.35">
      <c r="A14" s="53"/>
      <c r="B14" s="54"/>
      <c r="C14" s="52"/>
      <c r="D14" s="25">
        <v>2021</v>
      </c>
      <c r="E14" s="59">
        <v>1880</v>
      </c>
      <c r="F14" s="62">
        <v>314000000</v>
      </c>
      <c r="G14" s="23">
        <v>187066990085</v>
      </c>
      <c r="H14" s="18">
        <v>595000000</v>
      </c>
      <c r="I14" s="71"/>
      <c r="J14" s="61">
        <f t="shared" si="0"/>
        <v>5.9796760480923306</v>
      </c>
      <c r="K14" s="23">
        <v>187066990085</v>
      </c>
      <c r="L14" s="16">
        <v>1387367000000</v>
      </c>
      <c r="M14" s="17">
        <f t="shared" si="1"/>
        <v>0.13483598073545067</v>
      </c>
      <c r="N14" s="34">
        <v>1880</v>
      </c>
      <c r="O14" s="18">
        <v>595000000</v>
      </c>
      <c r="P14" s="46">
        <f t="shared" si="2"/>
        <v>1118600000000</v>
      </c>
      <c r="Q14" s="19">
        <v>5359440530374</v>
      </c>
      <c r="R14" s="20">
        <v>3634297273749</v>
      </c>
      <c r="S14" s="17">
        <f t="shared" si="3"/>
        <v>0.47468413469804277</v>
      </c>
      <c r="T14" s="34">
        <v>1880</v>
      </c>
    </row>
    <row r="15" spans="1:20" hidden="1" x14ac:dyDescent="0.35">
      <c r="A15" s="53"/>
      <c r="B15" s="54"/>
      <c r="C15" s="52"/>
      <c r="D15" s="25">
        <v>2022</v>
      </c>
      <c r="E15" s="59">
        <v>1980</v>
      </c>
      <c r="F15" s="62">
        <v>371000000</v>
      </c>
      <c r="G15" s="23">
        <v>220704543072</v>
      </c>
      <c r="H15" s="18">
        <v>595000000</v>
      </c>
      <c r="I15" s="71"/>
      <c r="J15" s="61">
        <f t="shared" si="0"/>
        <v>5.3379055256496049</v>
      </c>
      <c r="K15" s="23">
        <v>220704543072</v>
      </c>
      <c r="L15" s="16">
        <v>1550043000000</v>
      </c>
      <c r="M15" s="17">
        <f t="shared" si="1"/>
        <v>0.1423860777230051</v>
      </c>
      <c r="N15" s="34">
        <v>1980</v>
      </c>
      <c r="O15" s="18">
        <v>595000000</v>
      </c>
      <c r="P15" s="46">
        <f t="shared" si="2"/>
        <v>1178100000000</v>
      </c>
      <c r="Q15" s="19">
        <v>6143759424928</v>
      </c>
      <c r="R15" s="20">
        <v>5359440530374</v>
      </c>
      <c r="S15" s="17">
        <f t="shared" si="3"/>
        <v>0.14634342710007972</v>
      </c>
      <c r="T15" s="34">
        <v>1980</v>
      </c>
    </row>
    <row r="16" spans="1:20" hidden="1" x14ac:dyDescent="0.35">
      <c r="A16" s="53"/>
      <c r="B16" s="54"/>
      <c r="C16" s="52"/>
      <c r="D16" s="25">
        <v>2023</v>
      </c>
      <c r="E16" s="59">
        <v>1825</v>
      </c>
      <c r="F16" s="62">
        <v>258000000</v>
      </c>
      <c r="G16" s="23">
        <v>153574779624</v>
      </c>
      <c r="H16" s="18">
        <v>595000000</v>
      </c>
      <c r="I16" s="71"/>
      <c r="J16" s="61">
        <f t="shared" si="0"/>
        <v>7.0706596659853131</v>
      </c>
      <c r="K16" s="23">
        <v>153574779624</v>
      </c>
      <c r="L16" s="16">
        <v>1642286000000</v>
      </c>
      <c r="M16" s="17">
        <f t="shared" si="1"/>
        <v>9.351281057257993E-2</v>
      </c>
      <c r="N16" s="34">
        <v>1825</v>
      </c>
      <c r="O16" s="18">
        <v>595000000</v>
      </c>
      <c r="P16" s="46">
        <f t="shared" si="2"/>
        <v>1085875000000</v>
      </c>
      <c r="Q16" s="19">
        <v>6337428625946</v>
      </c>
      <c r="R16" s="20">
        <v>6143759424928</v>
      </c>
      <c r="S16" s="17">
        <f t="shared" si="3"/>
        <v>3.1522914167536706E-2</v>
      </c>
      <c r="T16" s="34">
        <v>1825</v>
      </c>
    </row>
    <row r="17" spans="1:20" hidden="1" x14ac:dyDescent="0.35">
      <c r="A17" s="53"/>
      <c r="B17" s="54"/>
      <c r="C17" s="52"/>
      <c r="D17" s="38">
        <v>2024</v>
      </c>
      <c r="E17" s="59">
        <v>1825</v>
      </c>
      <c r="F17" s="60">
        <v>546</v>
      </c>
      <c r="G17" s="15">
        <v>324900000000</v>
      </c>
      <c r="H17" s="18">
        <v>595000000</v>
      </c>
      <c r="I17" s="71"/>
      <c r="J17" s="61">
        <f t="shared" si="0"/>
        <v>3.3421822099107414</v>
      </c>
      <c r="K17" s="15">
        <v>324900000000</v>
      </c>
      <c r="L17" s="16">
        <v>22391660000000</v>
      </c>
      <c r="M17" s="17">
        <f t="shared" si="1"/>
        <v>1.4509866619982619E-2</v>
      </c>
      <c r="N17" s="34">
        <v>1825</v>
      </c>
      <c r="O17" s="18">
        <v>595000000</v>
      </c>
      <c r="P17" s="46">
        <f t="shared" si="2"/>
        <v>1085875000000</v>
      </c>
      <c r="Q17" s="42">
        <v>8000000000000</v>
      </c>
      <c r="R17" s="20">
        <v>6337428625946</v>
      </c>
      <c r="S17" s="17">
        <f t="shared" si="3"/>
        <v>0.26234163288992068</v>
      </c>
      <c r="T17" s="34">
        <v>1825</v>
      </c>
    </row>
    <row r="18" spans="1:20" hidden="1" x14ac:dyDescent="0.35">
      <c r="A18" s="53">
        <v>4</v>
      </c>
      <c r="B18" s="54" t="s">
        <v>25</v>
      </c>
      <c r="C18" s="52" t="s">
        <v>26</v>
      </c>
      <c r="D18" s="38">
        <v>2020</v>
      </c>
      <c r="E18" s="59">
        <v>500</v>
      </c>
      <c r="F18" s="60">
        <v>11000000</v>
      </c>
      <c r="G18" s="15">
        <v>130756461708</v>
      </c>
      <c r="H18" s="18">
        <v>12000000000</v>
      </c>
      <c r="I18" s="71"/>
      <c r="J18" s="61">
        <f t="shared" si="0"/>
        <v>45.886833596024921</v>
      </c>
      <c r="K18" s="15">
        <v>130756461708</v>
      </c>
      <c r="L18" s="16">
        <v>895000000000</v>
      </c>
      <c r="M18" s="17">
        <f t="shared" si="1"/>
        <v>0.14609660526033519</v>
      </c>
      <c r="N18" s="34">
        <v>500</v>
      </c>
      <c r="O18" s="18">
        <v>12000000000</v>
      </c>
      <c r="P18" s="46">
        <f t="shared" si="2"/>
        <v>6000000000000</v>
      </c>
      <c r="Q18" s="19">
        <v>383417315737</v>
      </c>
      <c r="R18" s="20">
        <v>1084912780290</v>
      </c>
      <c r="S18" s="17">
        <f t="shared" si="3"/>
        <v>-0.64659157611314011</v>
      </c>
      <c r="T18" s="34">
        <v>500</v>
      </c>
    </row>
    <row r="19" spans="1:20" hidden="1" x14ac:dyDescent="0.35">
      <c r="A19" s="53"/>
      <c r="B19" s="54"/>
      <c r="C19" s="52"/>
      <c r="D19" s="25">
        <v>2021</v>
      </c>
      <c r="E19" s="59">
        <v>470</v>
      </c>
      <c r="F19" s="62">
        <v>15000000</v>
      </c>
      <c r="G19" s="23">
        <v>132772234495</v>
      </c>
      <c r="H19" s="18">
        <v>12000000000</v>
      </c>
      <c r="I19" s="71"/>
      <c r="J19" s="61">
        <f t="shared" si="0"/>
        <v>42.478760875357523</v>
      </c>
      <c r="K19" s="23">
        <v>132772234495</v>
      </c>
      <c r="L19" s="16">
        <v>1025649045711</v>
      </c>
      <c r="M19" s="17">
        <f t="shared" si="1"/>
        <v>0.12945191637453304</v>
      </c>
      <c r="N19" s="34">
        <v>470</v>
      </c>
      <c r="O19" s="18">
        <v>12000000000</v>
      </c>
      <c r="P19" s="46">
        <f t="shared" si="2"/>
        <v>5640000000000</v>
      </c>
      <c r="Q19" s="19">
        <v>478495034119</v>
      </c>
      <c r="R19" s="20">
        <v>972634784176</v>
      </c>
      <c r="S19" s="17">
        <f t="shared" si="3"/>
        <v>-0.5080424411056067</v>
      </c>
      <c r="T19" s="34">
        <v>470</v>
      </c>
    </row>
    <row r="20" spans="1:20" hidden="1" x14ac:dyDescent="0.35">
      <c r="A20" s="53"/>
      <c r="B20" s="54"/>
      <c r="C20" s="52"/>
      <c r="D20" s="25">
        <v>2022</v>
      </c>
      <c r="E20" s="59">
        <v>555</v>
      </c>
      <c r="F20" s="62">
        <v>16000000</v>
      </c>
      <c r="G20" s="23">
        <v>180711667020</v>
      </c>
      <c r="H20" s="18">
        <v>12000000000</v>
      </c>
      <c r="I20" s="71"/>
      <c r="J20" s="61">
        <f t="shared" si="0"/>
        <v>36.85428898878407</v>
      </c>
      <c r="K20" s="23">
        <v>180711667020</v>
      </c>
      <c r="L20" s="16">
        <v>1209171716345</v>
      </c>
      <c r="M20" s="17">
        <f t="shared" si="1"/>
        <v>0.14945078897994954</v>
      </c>
      <c r="N20" s="34">
        <v>555</v>
      </c>
      <c r="O20" s="18">
        <v>12000000000</v>
      </c>
      <c r="P20" s="46">
        <f t="shared" si="2"/>
        <v>6660000000000</v>
      </c>
      <c r="Q20" s="19">
        <v>444903073033</v>
      </c>
      <c r="R20" s="20">
        <v>1103519743574</v>
      </c>
      <c r="S20" s="17">
        <f t="shared" si="3"/>
        <v>-0.59683270224773677</v>
      </c>
      <c r="T20" s="34">
        <v>555</v>
      </c>
    </row>
    <row r="21" spans="1:20" hidden="1" x14ac:dyDescent="0.35">
      <c r="A21" s="53"/>
      <c r="B21" s="54"/>
      <c r="C21" s="52"/>
      <c r="D21" s="25">
        <v>2023</v>
      </c>
      <c r="E21" s="59">
        <v>710</v>
      </c>
      <c r="F21" s="62">
        <v>25000000</v>
      </c>
      <c r="G21" s="23">
        <v>324092143202</v>
      </c>
      <c r="H21" s="18">
        <v>12000000000</v>
      </c>
      <c r="I21" s="71"/>
      <c r="J21" s="61">
        <f t="shared" si="0"/>
        <v>26.288819950472107</v>
      </c>
      <c r="K21" s="23">
        <v>324092143202</v>
      </c>
      <c r="L21" s="16">
        <v>1514585030778</v>
      </c>
      <c r="M21" s="17">
        <f t="shared" si="1"/>
        <v>0.21398081759432347</v>
      </c>
      <c r="N21" s="34">
        <v>710</v>
      </c>
      <c r="O21" s="18">
        <v>12000000000</v>
      </c>
      <c r="P21" s="46">
        <f t="shared" si="2"/>
        <v>8520000000000</v>
      </c>
      <c r="Q21" s="19">
        <v>2090115884030</v>
      </c>
      <c r="R21" s="20">
        <v>1358708497805</v>
      </c>
      <c r="S21" s="17">
        <f t="shared" si="3"/>
        <v>0.53831074686482938</v>
      </c>
      <c r="T21" s="34">
        <v>710</v>
      </c>
    </row>
    <row r="22" spans="1:20" hidden="1" x14ac:dyDescent="0.35">
      <c r="A22" s="53"/>
      <c r="B22" s="54"/>
      <c r="C22" s="52"/>
      <c r="D22" s="38">
        <v>2024</v>
      </c>
      <c r="E22" s="59">
        <v>1575</v>
      </c>
      <c r="F22" s="60">
        <v>39000000</v>
      </c>
      <c r="G22" s="15">
        <v>474019249853</v>
      </c>
      <c r="H22" s="18">
        <v>12000000000</v>
      </c>
      <c r="I22" s="71"/>
      <c r="J22" s="61">
        <f t="shared" si="0"/>
        <v>39.871798467807274</v>
      </c>
      <c r="K22" s="15">
        <v>474019249853</v>
      </c>
      <c r="L22" s="16">
        <v>1929776000000</v>
      </c>
      <c r="M22" s="17">
        <f t="shared" si="1"/>
        <v>0.2456343377951638</v>
      </c>
      <c r="N22" s="34">
        <v>1575</v>
      </c>
      <c r="O22" s="18">
        <v>12000000000</v>
      </c>
      <c r="P22" s="46">
        <f t="shared" si="2"/>
        <v>18900000000000</v>
      </c>
      <c r="Q22" s="19">
        <v>2696813747786</v>
      </c>
      <c r="R22" s="20">
        <v>2090115884030</v>
      </c>
      <c r="S22" s="17">
        <f t="shared" si="3"/>
        <v>0.29026996464244464</v>
      </c>
      <c r="T22" s="34">
        <v>1575</v>
      </c>
    </row>
    <row r="23" spans="1:20" hidden="1" x14ac:dyDescent="0.35">
      <c r="A23" s="53">
        <v>5</v>
      </c>
      <c r="B23" s="54" t="s">
        <v>27</v>
      </c>
      <c r="C23" s="52" t="s">
        <v>28</v>
      </c>
      <c r="D23" s="38">
        <v>2020</v>
      </c>
      <c r="E23" s="59">
        <v>4400</v>
      </c>
      <c r="F23" s="60">
        <v>155000000</v>
      </c>
      <c r="G23" s="15">
        <v>123466000000</v>
      </c>
      <c r="H23" s="18">
        <v>800659050</v>
      </c>
      <c r="I23" s="71"/>
      <c r="J23" s="61">
        <f t="shared" si="0"/>
        <v>28.533359953347478</v>
      </c>
      <c r="K23" s="15">
        <v>123466000000</v>
      </c>
      <c r="L23" s="16">
        <v>1019899000000</v>
      </c>
      <c r="M23" s="17">
        <f t="shared" si="1"/>
        <v>0.12105708506430539</v>
      </c>
      <c r="N23" s="34">
        <v>4400</v>
      </c>
      <c r="O23" s="18">
        <v>800659050</v>
      </c>
      <c r="P23" s="46">
        <f t="shared" si="2"/>
        <v>3522899820000</v>
      </c>
      <c r="Q23" s="19">
        <v>546336411000</v>
      </c>
      <c r="R23" s="20">
        <v>827136727000</v>
      </c>
      <c r="S23" s="17">
        <f t="shared" si="3"/>
        <v>-0.33948476332136079</v>
      </c>
      <c r="T23" s="34">
        <v>4400</v>
      </c>
    </row>
    <row r="24" spans="1:20" hidden="1" x14ac:dyDescent="0.35">
      <c r="A24" s="53"/>
      <c r="B24" s="54"/>
      <c r="C24" s="52"/>
      <c r="D24" s="25">
        <v>2021</v>
      </c>
      <c r="E24" s="59">
        <v>3740</v>
      </c>
      <c r="F24" s="62">
        <v>235000000</v>
      </c>
      <c r="G24" s="23">
        <v>187993000000</v>
      </c>
      <c r="H24" s="18">
        <v>800659050</v>
      </c>
      <c r="I24" s="71"/>
      <c r="J24" s="61">
        <f t="shared" si="0"/>
        <v>15.928597591399679</v>
      </c>
      <c r="K24" s="23">
        <v>187993000000</v>
      </c>
      <c r="L24" s="16">
        <v>1010174000000</v>
      </c>
      <c r="M24" s="17">
        <f t="shared" si="1"/>
        <v>0.18609962244128239</v>
      </c>
      <c r="N24" s="34">
        <v>3740</v>
      </c>
      <c r="O24" s="18">
        <v>800659050</v>
      </c>
      <c r="P24" s="46">
        <f t="shared" si="2"/>
        <v>2994464847000</v>
      </c>
      <c r="Q24" s="19">
        <v>681205785000</v>
      </c>
      <c r="R24" s="20">
        <v>546336411000</v>
      </c>
      <c r="S24" s="17">
        <f t="shared" si="3"/>
        <v>0.24686140495951678</v>
      </c>
      <c r="T24" s="34">
        <v>3740</v>
      </c>
    </row>
    <row r="25" spans="1:20" hidden="1" x14ac:dyDescent="0.35">
      <c r="A25" s="53"/>
      <c r="B25" s="54"/>
      <c r="C25" s="52"/>
      <c r="D25" s="25">
        <v>2022</v>
      </c>
      <c r="E25" s="59">
        <v>3830</v>
      </c>
      <c r="F25" s="62">
        <v>288000000</v>
      </c>
      <c r="G25" s="23">
        <v>230066000000</v>
      </c>
      <c r="H25" s="18">
        <v>800659050</v>
      </c>
      <c r="I25" s="71"/>
      <c r="J25" s="61">
        <f t="shared" si="0"/>
        <v>13.328888934045015</v>
      </c>
      <c r="K25" s="23">
        <v>230066000000</v>
      </c>
      <c r="L25" s="16">
        <v>1000776000000</v>
      </c>
      <c r="M25" s="17">
        <f t="shared" si="1"/>
        <v>0.22988760721679977</v>
      </c>
      <c r="N25" s="34">
        <v>3830</v>
      </c>
      <c r="O25" s="18">
        <v>800659050</v>
      </c>
      <c r="P25" s="46">
        <f t="shared" si="2"/>
        <v>3066524161500</v>
      </c>
      <c r="Q25" s="19">
        <v>778744315000</v>
      </c>
      <c r="R25" s="20">
        <v>681205785000</v>
      </c>
      <c r="S25" s="17">
        <f t="shared" si="3"/>
        <v>0.14318511696138927</v>
      </c>
      <c r="T25" s="34">
        <v>3830</v>
      </c>
    </row>
    <row r="26" spans="1:20" hidden="1" x14ac:dyDescent="0.35">
      <c r="A26" s="53"/>
      <c r="B26" s="54"/>
      <c r="C26" s="52"/>
      <c r="D26" s="25">
        <v>2023</v>
      </c>
      <c r="E26" s="59">
        <v>3530</v>
      </c>
      <c r="F26" s="62">
        <v>249000000</v>
      </c>
      <c r="G26" s="23">
        <v>199612000000</v>
      </c>
      <c r="H26" s="18">
        <v>800659050</v>
      </c>
      <c r="I26" s="71"/>
      <c r="J26" s="61">
        <f t="shared" si="0"/>
        <v>14.159100888223152</v>
      </c>
      <c r="K26" s="23">
        <v>199612000000</v>
      </c>
      <c r="L26" s="16">
        <v>934414000000</v>
      </c>
      <c r="M26" s="17">
        <f t="shared" si="1"/>
        <v>0.2136226554824735</v>
      </c>
      <c r="N26" s="34">
        <v>3530</v>
      </c>
      <c r="O26" s="18">
        <v>800659050</v>
      </c>
      <c r="P26" s="46">
        <f t="shared" si="2"/>
        <v>2826326446500</v>
      </c>
      <c r="Q26" s="19">
        <v>736838613000</v>
      </c>
      <c r="R26" s="20">
        <v>778744315000</v>
      </c>
      <c r="S26" s="17">
        <f t="shared" si="3"/>
        <v>-5.3811888180525597E-2</v>
      </c>
      <c r="T26" s="34">
        <v>3530</v>
      </c>
    </row>
    <row r="27" spans="1:20" hidden="1" x14ac:dyDescent="0.35">
      <c r="A27" s="53"/>
      <c r="B27" s="54"/>
      <c r="C27" s="52"/>
      <c r="D27" s="38">
        <v>2024</v>
      </c>
      <c r="E27" s="59">
        <v>2150</v>
      </c>
      <c r="F27" s="60">
        <v>178000000</v>
      </c>
      <c r="G27" s="15">
        <v>142367000000</v>
      </c>
      <c r="H27" s="18">
        <v>800659050</v>
      </c>
      <c r="I27" s="71"/>
      <c r="J27" s="61">
        <f t="shared" si="0"/>
        <v>12.091404310689978</v>
      </c>
      <c r="K27" s="15">
        <v>142367000000</v>
      </c>
      <c r="L27" s="16">
        <v>849904000000</v>
      </c>
      <c r="M27" s="17">
        <f t="shared" si="1"/>
        <v>0.16750950695607975</v>
      </c>
      <c r="N27" s="34">
        <v>2150</v>
      </c>
      <c r="O27" s="18">
        <v>800659050</v>
      </c>
      <c r="P27" s="46">
        <f t="shared" si="2"/>
        <v>1721416957500</v>
      </c>
      <c r="Q27" s="19">
        <v>646764000000</v>
      </c>
      <c r="R27" s="20">
        <v>736838613000</v>
      </c>
      <c r="S27" s="17">
        <f t="shared" si="3"/>
        <v>-0.12224469702159868</v>
      </c>
      <c r="T27" s="34">
        <v>2150</v>
      </c>
    </row>
    <row r="28" spans="1:20" hidden="1" x14ac:dyDescent="0.35">
      <c r="A28" s="53">
        <v>6</v>
      </c>
      <c r="B28" s="54" t="s">
        <v>29</v>
      </c>
      <c r="C28" s="52" t="s">
        <v>30</v>
      </c>
      <c r="D28" s="38">
        <v>2020</v>
      </c>
      <c r="E28" s="59">
        <v>1270</v>
      </c>
      <c r="F28" s="60">
        <v>35000000000</v>
      </c>
      <c r="G28" s="15">
        <v>245103761907</v>
      </c>
      <c r="H28" s="18">
        <v>7369648898</v>
      </c>
      <c r="I28" s="71"/>
      <c r="J28" s="61">
        <f t="shared" si="0"/>
        <v>38.185681148424266</v>
      </c>
      <c r="K28" s="15">
        <v>245103761907</v>
      </c>
      <c r="L28" s="16">
        <v>2894000000000</v>
      </c>
      <c r="M28" s="17">
        <f t="shared" si="1"/>
        <v>8.4693767072218387E-2</v>
      </c>
      <c r="N28" s="34">
        <v>1270</v>
      </c>
      <c r="O28" s="18">
        <v>7369648898</v>
      </c>
      <c r="P28" s="46">
        <f t="shared" si="2"/>
        <v>9359454100460</v>
      </c>
      <c r="Q28" s="19">
        <v>7711334590144</v>
      </c>
      <c r="R28" s="20">
        <v>8438631355699</v>
      </c>
      <c r="S28" s="17">
        <f t="shared" si="3"/>
        <v>-8.6186578711466372E-2</v>
      </c>
      <c r="T28" s="34">
        <v>1270</v>
      </c>
    </row>
    <row r="29" spans="1:20" hidden="1" x14ac:dyDescent="0.35">
      <c r="A29" s="53"/>
      <c r="B29" s="54"/>
      <c r="C29" s="52"/>
      <c r="D29" s="25">
        <v>2021</v>
      </c>
      <c r="E29" s="59">
        <v>525</v>
      </c>
      <c r="F29" s="62">
        <v>12000000000</v>
      </c>
      <c r="G29" s="23">
        <v>492637672186</v>
      </c>
      <c r="H29" s="18">
        <v>36897901455</v>
      </c>
      <c r="I29" s="71"/>
      <c r="J29" s="61">
        <f t="shared" si="0"/>
        <v>39.321796438988422</v>
      </c>
      <c r="K29" s="23">
        <v>492637672186</v>
      </c>
      <c r="L29" s="16">
        <v>3042000000000</v>
      </c>
      <c r="M29" s="17">
        <f t="shared" si="1"/>
        <v>0.16194532287508218</v>
      </c>
      <c r="N29" s="34">
        <v>525</v>
      </c>
      <c r="O29" s="18">
        <v>36897901455</v>
      </c>
      <c r="P29" s="46">
        <f t="shared" si="2"/>
        <v>19371398263875</v>
      </c>
      <c r="Q29" s="19">
        <v>8800000000000</v>
      </c>
      <c r="R29" s="20">
        <v>7711334590144</v>
      </c>
      <c r="S29" s="17">
        <f t="shared" si="3"/>
        <v>0.14117730168879503</v>
      </c>
      <c r="T29" s="34">
        <v>525</v>
      </c>
    </row>
    <row r="30" spans="1:20" hidden="1" x14ac:dyDescent="0.35">
      <c r="A30" s="53"/>
      <c r="B30" s="54"/>
      <c r="C30" s="52"/>
      <c r="D30" s="25">
        <v>2022</v>
      </c>
      <c r="E30" s="59">
        <v>525</v>
      </c>
      <c r="F30" s="62">
        <v>12000000000</v>
      </c>
      <c r="G30" s="23">
        <v>521714035585</v>
      </c>
      <c r="H30" s="18">
        <v>36897901455</v>
      </c>
      <c r="I30" s="71"/>
      <c r="J30" s="61">
        <f t="shared" si="0"/>
        <v>37.130299249384343</v>
      </c>
      <c r="K30" s="23">
        <v>521714035585</v>
      </c>
      <c r="L30" s="16">
        <v>3351000000000</v>
      </c>
      <c r="M30" s="17">
        <f t="shared" si="1"/>
        <v>0.15568905866457775</v>
      </c>
      <c r="N30" s="34">
        <v>525</v>
      </c>
      <c r="O30" s="18">
        <v>36897901455</v>
      </c>
      <c r="P30" s="46">
        <f t="shared" si="2"/>
        <v>19371398263875</v>
      </c>
      <c r="Q30" s="19">
        <v>10511000000000</v>
      </c>
      <c r="R30" s="20">
        <v>8799579901024</v>
      </c>
      <c r="S30" s="17">
        <f t="shared" si="3"/>
        <v>0.1944888413112589</v>
      </c>
      <c r="T30" s="34">
        <v>525</v>
      </c>
    </row>
    <row r="31" spans="1:20" hidden="1" x14ac:dyDescent="0.35">
      <c r="A31" s="53"/>
      <c r="B31" s="54"/>
      <c r="C31" s="52"/>
      <c r="D31" s="25">
        <v>2023</v>
      </c>
      <c r="E31" s="59">
        <v>430</v>
      </c>
      <c r="F31" s="62">
        <v>16000000000</v>
      </c>
      <c r="G31" s="23">
        <v>601467293291</v>
      </c>
      <c r="H31" s="18">
        <v>36897901455</v>
      </c>
      <c r="I31" s="71"/>
      <c r="J31" s="61">
        <f t="shared" si="0"/>
        <v>26.378986526161309</v>
      </c>
      <c r="K31" s="23">
        <v>601467293291</v>
      </c>
      <c r="L31" s="16">
        <v>3909000000000</v>
      </c>
      <c r="M31" s="17">
        <f t="shared" si="1"/>
        <v>0.15386730450012792</v>
      </c>
      <c r="N31" s="34">
        <v>430</v>
      </c>
      <c r="O31" s="18">
        <v>36897901455</v>
      </c>
      <c r="P31" s="46">
        <f t="shared" si="2"/>
        <v>15866097625650</v>
      </c>
      <c r="Q31" s="19">
        <v>10544000000000</v>
      </c>
      <c r="R31" s="20">
        <v>10510942813705</v>
      </c>
      <c r="S31" s="17">
        <f t="shared" si="3"/>
        <v>3.145025796534391E-3</v>
      </c>
      <c r="T31" s="34">
        <v>430</v>
      </c>
    </row>
    <row r="32" spans="1:20" hidden="1" x14ac:dyDescent="0.35">
      <c r="A32" s="53"/>
      <c r="B32" s="54"/>
      <c r="C32" s="52"/>
      <c r="D32" s="38">
        <v>2024</v>
      </c>
      <c r="E32" s="59">
        <v>412</v>
      </c>
      <c r="F32" s="60">
        <v>17000000</v>
      </c>
      <c r="G32" s="15">
        <v>687194544484</v>
      </c>
      <c r="H32" s="18">
        <v>36897901455</v>
      </c>
      <c r="I32" s="71"/>
      <c r="J32" s="61">
        <f t="shared" si="0"/>
        <v>22.121734698686836</v>
      </c>
      <c r="K32" s="15">
        <v>687194544484</v>
      </c>
      <c r="L32" s="16">
        <v>4006000000000</v>
      </c>
      <c r="M32" s="17">
        <f t="shared" si="1"/>
        <v>0.17154132413479781</v>
      </c>
      <c r="N32" s="34">
        <v>412</v>
      </c>
      <c r="O32" s="18">
        <v>36897901455</v>
      </c>
      <c r="P32" s="46">
        <f t="shared" si="2"/>
        <v>15201935399460</v>
      </c>
      <c r="Q32" s="19">
        <v>12235000000000</v>
      </c>
      <c r="R32" s="20">
        <v>10543572559649</v>
      </c>
      <c r="S32" s="17">
        <f t="shared" si="3"/>
        <v>0.16042261110092917</v>
      </c>
      <c r="T32" s="34">
        <v>412</v>
      </c>
    </row>
    <row r="33" spans="1:20" hidden="1" x14ac:dyDescent="0.35">
      <c r="A33" s="53">
        <v>7</v>
      </c>
      <c r="B33" s="54" t="s">
        <v>31</v>
      </c>
      <c r="C33" s="52" t="s">
        <v>32</v>
      </c>
      <c r="D33" s="38">
        <v>2020</v>
      </c>
      <c r="E33" s="59">
        <v>756</v>
      </c>
      <c r="F33" s="60">
        <v>2388007497</v>
      </c>
      <c r="G33" s="15">
        <v>38038419405</v>
      </c>
      <c r="H33" s="18">
        <v>2419438170</v>
      </c>
      <c r="I33" s="71"/>
      <c r="J33" s="61">
        <f t="shared" si="0"/>
        <v>48.085469510322831</v>
      </c>
      <c r="K33" s="15">
        <v>38038419405</v>
      </c>
      <c r="L33" s="16">
        <v>662560916609</v>
      </c>
      <c r="M33" s="17">
        <f t="shared" si="1"/>
        <v>5.7411203183673119E-2</v>
      </c>
      <c r="N33" s="34">
        <v>756</v>
      </c>
      <c r="O33" s="18">
        <v>2419438170</v>
      </c>
      <c r="P33" s="46">
        <f t="shared" si="2"/>
        <v>1829095256520</v>
      </c>
      <c r="Q33" s="19">
        <v>1173189488886</v>
      </c>
      <c r="R33" s="20">
        <v>1653031823505</v>
      </c>
      <c r="S33" s="17">
        <f t="shared" si="3"/>
        <v>-0.2902801554065475</v>
      </c>
      <c r="T33" s="34">
        <v>756</v>
      </c>
    </row>
    <row r="34" spans="1:20" hidden="1" x14ac:dyDescent="0.35">
      <c r="A34" s="53"/>
      <c r="B34" s="54"/>
      <c r="C34" s="52"/>
      <c r="D34" s="25">
        <v>2021</v>
      </c>
      <c r="E34" s="59">
        <v>232</v>
      </c>
      <c r="F34" s="62">
        <v>9159301644</v>
      </c>
      <c r="G34" s="23">
        <v>11844682161</v>
      </c>
      <c r="H34" s="18">
        <v>9677752680</v>
      </c>
      <c r="I34" s="71"/>
      <c r="J34" s="61">
        <f t="shared" si="0"/>
        <v>189.55667963406486</v>
      </c>
      <c r="K34" s="23">
        <v>11844682161</v>
      </c>
      <c r="L34" s="16">
        <v>668661000000</v>
      </c>
      <c r="M34" s="17">
        <f t="shared" si="1"/>
        <v>1.7714031715622715E-2</v>
      </c>
      <c r="N34" s="34">
        <v>232</v>
      </c>
      <c r="O34" s="18">
        <v>9677752680</v>
      </c>
      <c r="P34" s="46">
        <f t="shared" si="2"/>
        <v>2245238621760</v>
      </c>
      <c r="Q34" s="19">
        <v>933597187584</v>
      </c>
      <c r="R34" s="20">
        <v>1173189488886</v>
      </c>
      <c r="S34" s="17">
        <f t="shared" si="3"/>
        <v>-0.20422302072404727</v>
      </c>
      <c r="T34" s="34">
        <v>232</v>
      </c>
    </row>
    <row r="35" spans="1:20" hidden="1" x14ac:dyDescent="0.35">
      <c r="A35" s="53"/>
      <c r="B35" s="54"/>
      <c r="C35" s="52"/>
      <c r="D35" s="25">
        <v>2022</v>
      </c>
      <c r="E35" s="59">
        <v>103</v>
      </c>
      <c r="F35" s="62">
        <v>9677752680</v>
      </c>
      <c r="G35" s="23">
        <v>90572477</v>
      </c>
      <c r="H35" s="18">
        <v>9677752680</v>
      </c>
      <c r="I35" s="71"/>
      <c r="J35" s="61">
        <f t="shared" si="0"/>
        <v>11005.644971374693</v>
      </c>
      <c r="K35" s="23">
        <v>90572477</v>
      </c>
      <c r="L35" s="16">
        <v>668860000000</v>
      </c>
      <c r="M35" s="17">
        <f t="shared" si="1"/>
        <v>1.3541320605208864E-4</v>
      </c>
      <c r="N35" s="34">
        <v>103</v>
      </c>
      <c r="O35" s="18">
        <v>9677752680</v>
      </c>
      <c r="P35" s="46">
        <f t="shared" si="2"/>
        <v>996808526040</v>
      </c>
      <c r="Q35" s="19">
        <v>925708985640</v>
      </c>
      <c r="R35" s="20">
        <v>933597187584</v>
      </c>
      <c r="S35" s="17">
        <f t="shared" si="3"/>
        <v>-8.4492563269319646E-3</v>
      </c>
      <c r="T35" s="34">
        <v>103</v>
      </c>
    </row>
    <row r="36" spans="1:20" hidden="1" x14ac:dyDescent="0.35">
      <c r="A36" s="53"/>
      <c r="B36" s="54"/>
      <c r="C36" s="52"/>
      <c r="D36" s="25">
        <v>2023</v>
      </c>
      <c r="E36" s="59">
        <v>173</v>
      </c>
      <c r="F36" s="62">
        <v>9677752680</v>
      </c>
      <c r="G36" s="23">
        <v>-3370825857</v>
      </c>
      <c r="H36" s="18">
        <v>9677752680</v>
      </c>
      <c r="I36" s="71"/>
      <c r="J36" s="61">
        <f t="shared" si="0"/>
        <v>-496.68872990373529</v>
      </c>
      <c r="K36" s="23">
        <v>-3370825857</v>
      </c>
      <c r="L36" s="16">
        <v>661574000000</v>
      </c>
      <c r="M36" s="17">
        <f t="shared" si="1"/>
        <v>-5.0951607182265326E-3</v>
      </c>
      <c r="N36" s="34">
        <v>173</v>
      </c>
      <c r="O36" s="18">
        <v>9677752680</v>
      </c>
      <c r="P36" s="46">
        <f t="shared" si="2"/>
        <v>1674251213640</v>
      </c>
      <c r="Q36" s="19">
        <v>1284510497729</v>
      </c>
      <c r="R36" s="20">
        <v>925708985640</v>
      </c>
      <c r="S36" s="17">
        <f t="shared" si="3"/>
        <v>0.3875964451624484</v>
      </c>
      <c r="T36" s="34">
        <v>173</v>
      </c>
    </row>
    <row r="37" spans="1:20" hidden="1" x14ac:dyDescent="0.35">
      <c r="A37" s="53"/>
      <c r="B37" s="54"/>
      <c r="C37" s="52"/>
      <c r="D37" s="38">
        <v>2024</v>
      </c>
      <c r="E37" s="59">
        <v>173</v>
      </c>
      <c r="F37" s="60">
        <v>9677752680</v>
      </c>
      <c r="G37" s="15">
        <v>-6111741865</v>
      </c>
      <c r="H37" s="18">
        <v>9677752680</v>
      </c>
      <c r="I37" s="71"/>
      <c r="J37" s="61">
        <f t="shared" si="0"/>
        <v>-273.94010588501845</v>
      </c>
      <c r="K37" s="15">
        <v>-6111741865</v>
      </c>
      <c r="L37" s="16">
        <v>647729000000</v>
      </c>
      <c r="M37" s="17">
        <f t="shared" si="1"/>
        <v>-9.4356464895040976E-3</v>
      </c>
      <c r="N37" s="34">
        <v>173</v>
      </c>
      <c r="O37" s="18">
        <v>9677752680</v>
      </c>
      <c r="P37" s="46">
        <f t="shared" si="2"/>
        <v>1674251213640</v>
      </c>
      <c r="Q37" s="19">
        <v>1298675060004</v>
      </c>
      <c r="R37" s="20">
        <v>1284510497729</v>
      </c>
      <c r="S37" s="17">
        <f t="shared" si="3"/>
        <v>1.1027206317147882E-2</v>
      </c>
      <c r="T37" s="34">
        <v>173</v>
      </c>
    </row>
    <row r="38" spans="1:20" hidden="1" x14ac:dyDescent="0.35">
      <c r="A38" s="53">
        <v>8</v>
      </c>
      <c r="B38" s="54" t="s">
        <v>33</v>
      </c>
      <c r="C38" s="52" t="s">
        <v>34</v>
      </c>
      <c r="D38" s="38">
        <v>2020</v>
      </c>
      <c r="E38" s="59">
        <v>9575</v>
      </c>
      <c r="F38" s="60">
        <v>565000000000</v>
      </c>
      <c r="G38" s="15">
        <v>7418574000000</v>
      </c>
      <c r="H38" s="18">
        <v>11662000000</v>
      </c>
      <c r="I38" s="71"/>
      <c r="J38" s="61">
        <f t="shared" si="0"/>
        <v>15.051902158015812</v>
      </c>
      <c r="K38" s="15">
        <v>7418574000000</v>
      </c>
      <c r="L38" s="16">
        <v>50660000000000</v>
      </c>
      <c r="M38" s="17">
        <f t="shared" si="1"/>
        <v>0.14643849190682984</v>
      </c>
      <c r="N38" s="34">
        <v>9575</v>
      </c>
      <c r="O38" s="18">
        <v>11662000000</v>
      </c>
      <c r="P38" s="46">
        <f t="shared" si="2"/>
        <v>111663650000000</v>
      </c>
      <c r="Q38" s="19">
        <v>46641048000000</v>
      </c>
      <c r="R38" s="20">
        <v>42296703000000</v>
      </c>
      <c r="S38" s="17">
        <f t="shared" si="3"/>
        <v>0.10271119713515259</v>
      </c>
      <c r="T38" s="34">
        <v>9575</v>
      </c>
    </row>
    <row r="39" spans="1:20" hidden="1" x14ac:dyDescent="0.35">
      <c r="A39" s="53"/>
      <c r="B39" s="54"/>
      <c r="C39" s="52"/>
      <c r="D39" s="25">
        <v>2021</v>
      </c>
      <c r="E39" s="59">
        <v>8700</v>
      </c>
      <c r="F39" s="62">
        <v>549000000000</v>
      </c>
      <c r="G39" s="23">
        <v>7900282000000</v>
      </c>
      <c r="H39" s="18">
        <v>11662000000</v>
      </c>
      <c r="I39" s="71"/>
      <c r="J39" s="61">
        <f t="shared" si="0"/>
        <v>12.842503596707056</v>
      </c>
      <c r="K39" s="23">
        <v>7900282000000</v>
      </c>
      <c r="L39" s="16">
        <v>54941000000000</v>
      </c>
      <c r="M39" s="17">
        <f t="shared" si="1"/>
        <v>0.14379574452594601</v>
      </c>
      <c r="N39" s="34">
        <v>8700</v>
      </c>
      <c r="O39" s="18">
        <v>11662000000</v>
      </c>
      <c r="P39" s="46">
        <f t="shared" si="2"/>
        <v>101459400000000</v>
      </c>
      <c r="Q39" s="19">
        <v>56803733000000</v>
      </c>
      <c r="R39" s="20">
        <v>46641048000000</v>
      </c>
      <c r="S39" s="17">
        <f t="shared" si="3"/>
        <v>0.21789143760234547</v>
      </c>
      <c r="T39" s="34">
        <v>8700</v>
      </c>
    </row>
    <row r="40" spans="1:20" hidden="1" x14ac:dyDescent="0.35">
      <c r="A40" s="53"/>
      <c r="B40" s="54"/>
      <c r="C40" s="52"/>
      <c r="D40" s="25">
        <v>2022</v>
      </c>
      <c r="E40" s="59">
        <v>10000</v>
      </c>
      <c r="F40" s="62">
        <v>393000000000</v>
      </c>
      <c r="G40" s="23">
        <v>5722194000000</v>
      </c>
      <c r="H40" s="18">
        <v>11662000000</v>
      </c>
      <c r="I40" s="71"/>
      <c r="J40" s="61">
        <f t="shared" si="0"/>
        <v>20.380294691162167</v>
      </c>
      <c r="K40" s="23">
        <v>5722194000000</v>
      </c>
      <c r="L40" s="16">
        <v>57473000000000</v>
      </c>
      <c r="M40" s="17">
        <f t="shared" si="1"/>
        <v>9.9563168792302467E-2</v>
      </c>
      <c r="N40" s="34">
        <v>10000</v>
      </c>
      <c r="O40" s="18">
        <v>11662000000</v>
      </c>
      <c r="P40" s="46">
        <f t="shared" si="2"/>
        <v>116620000000000</v>
      </c>
      <c r="Q40" s="19">
        <v>64798000000000</v>
      </c>
      <c r="R40" s="20">
        <v>56803733000000</v>
      </c>
      <c r="S40" s="17">
        <f t="shared" si="3"/>
        <v>0.14073488796942271</v>
      </c>
      <c r="T40" s="34">
        <v>10000</v>
      </c>
    </row>
    <row r="41" spans="1:20" hidden="1" x14ac:dyDescent="0.35">
      <c r="A41" s="53"/>
      <c r="B41" s="54"/>
      <c r="C41" s="52"/>
      <c r="D41" s="25">
        <v>2023</v>
      </c>
      <c r="E41" s="59">
        <v>10575</v>
      </c>
      <c r="F41" s="62">
        <v>599000000000</v>
      </c>
      <c r="G41" s="23">
        <v>8465123000000</v>
      </c>
      <c r="H41" s="18">
        <v>11662000000</v>
      </c>
      <c r="I41" s="71"/>
      <c r="J41" s="61">
        <f t="shared" si="0"/>
        <v>14.568677856187087</v>
      </c>
      <c r="K41" s="23">
        <v>8465123000000</v>
      </c>
      <c r="L41" s="16">
        <v>62104000000000</v>
      </c>
      <c r="M41" s="17">
        <f t="shared" si="1"/>
        <v>0.13630560028339558</v>
      </c>
      <c r="N41" s="34">
        <v>10575</v>
      </c>
      <c r="O41" s="18">
        <v>11662000000</v>
      </c>
      <c r="P41" s="46">
        <f t="shared" si="2"/>
        <v>123325650000000</v>
      </c>
      <c r="Q41" s="19">
        <v>67910000000000</v>
      </c>
      <c r="R41" s="20">
        <v>64797516000000</v>
      </c>
      <c r="S41" s="17">
        <f t="shared" si="3"/>
        <v>4.8034001797229386E-2</v>
      </c>
      <c r="T41" s="34">
        <v>10575</v>
      </c>
    </row>
    <row r="42" spans="1:20" hidden="1" x14ac:dyDescent="0.35">
      <c r="A42" s="53"/>
      <c r="B42" s="54"/>
      <c r="C42" s="52"/>
      <c r="D42" s="38">
        <v>2024</v>
      </c>
      <c r="E42" s="59">
        <v>10575</v>
      </c>
      <c r="F42" s="60">
        <v>607</v>
      </c>
      <c r="G42" s="15">
        <v>8640000000000</v>
      </c>
      <c r="H42" s="18">
        <v>11662000000</v>
      </c>
      <c r="I42" s="71"/>
      <c r="J42" s="61">
        <f t="shared" si="0"/>
        <v>14.273802083333333</v>
      </c>
      <c r="K42" s="15">
        <v>8640000000000</v>
      </c>
      <c r="L42" s="16">
        <v>109000000000000</v>
      </c>
      <c r="M42" s="17">
        <f t="shared" si="1"/>
        <v>7.9266055045871558E-2</v>
      </c>
      <c r="N42" s="34">
        <v>10575</v>
      </c>
      <c r="O42" s="18">
        <v>11662000000</v>
      </c>
      <c r="P42" s="46">
        <f t="shared" si="2"/>
        <v>123325650000000</v>
      </c>
      <c r="Q42" s="19">
        <v>116000000000000</v>
      </c>
      <c r="R42" s="20">
        <v>67909901000000</v>
      </c>
      <c r="S42" s="17">
        <f t="shared" si="3"/>
        <v>0.70814562076890675</v>
      </c>
      <c r="T42" s="34">
        <v>10575</v>
      </c>
    </row>
    <row r="43" spans="1:20" hidden="1" x14ac:dyDescent="0.35">
      <c r="A43" s="53">
        <v>9</v>
      </c>
      <c r="B43" s="54" t="s">
        <v>35</v>
      </c>
      <c r="C43" s="52" t="s">
        <v>36</v>
      </c>
      <c r="D43" s="38">
        <v>2020</v>
      </c>
      <c r="E43" s="59">
        <v>735</v>
      </c>
      <c r="F43" s="60">
        <v>735000000000</v>
      </c>
      <c r="G43" s="15">
        <v>8752066000000</v>
      </c>
      <c r="H43" s="18">
        <v>8780000000</v>
      </c>
      <c r="I43" s="71"/>
      <c r="J43" s="61">
        <f t="shared" si="0"/>
        <v>0.73734590209900153</v>
      </c>
      <c r="K43" s="15">
        <v>8752066000000</v>
      </c>
      <c r="L43" s="16">
        <v>79654000000000</v>
      </c>
      <c r="M43" s="17">
        <f t="shared" si="1"/>
        <v>0.10987603886810456</v>
      </c>
      <c r="N43" s="34">
        <v>735</v>
      </c>
      <c r="O43" s="18">
        <v>8780000000</v>
      </c>
      <c r="P43" s="46">
        <f t="shared" si="2"/>
        <v>6453300000000</v>
      </c>
      <c r="Q43" s="19">
        <v>81732000000000</v>
      </c>
      <c r="R43" s="20">
        <v>76592955000000</v>
      </c>
      <c r="S43" s="17">
        <f t="shared" si="3"/>
        <v>6.7095531175158346E-2</v>
      </c>
      <c r="T43" s="34">
        <v>735</v>
      </c>
    </row>
    <row r="44" spans="1:20" hidden="1" x14ac:dyDescent="0.35">
      <c r="A44" s="53"/>
      <c r="B44" s="54"/>
      <c r="C44" s="52"/>
      <c r="D44" s="25">
        <v>2021</v>
      </c>
      <c r="E44" s="59">
        <v>873</v>
      </c>
      <c r="F44" s="62">
        <v>873000000000</v>
      </c>
      <c r="G44" s="23">
        <v>11203585000000</v>
      </c>
      <c r="H44" s="18">
        <v>8780000000</v>
      </c>
      <c r="I44" s="71"/>
      <c r="J44" s="61">
        <f t="shared" si="0"/>
        <v>0.68415065356312288</v>
      </c>
      <c r="K44" s="23">
        <v>11203585000000</v>
      </c>
      <c r="L44" s="16">
        <v>86987000000000</v>
      </c>
      <c r="M44" s="17">
        <f t="shared" si="1"/>
        <v>0.12879608447239244</v>
      </c>
      <c r="N44" s="34">
        <v>873</v>
      </c>
      <c r="O44" s="18">
        <v>8780000000</v>
      </c>
      <c r="P44" s="46">
        <f t="shared" si="2"/>
        <v>7664940000000</v>
      </c>
      <c r="Q44" s="19">
        <v>99346000000000</v>
      </c>
      <c r="R44" s="20">
        <v>81731469000000</v>
      </c>
      <c r="S44" s="17">
        <f t="shared" si="3"/>
        <v>0.2155171222971656</v>
      </c>
      <c r="T44" s="34">
        <v>873</v>
      </c>
    </row>
    <row r="45" spans="1:20" hidden="1" x14ac:dyDescent="0.35">
      <c r="A45" s="53"/>
      <c r="B45" s="54"/>
      <c r="C45" s="52"/>
      <c r="D45" s="25">
        <v>2022</v>
      </c>
      <c r="E45" s="59">
        <v>724</v>
      </c>
      <c r="F45" s="62">
        <v>724000000000</v>
      </c>
      <c r="G45" s="23">
        <v>9192569000000</v>
      </c>
      <c r="H45" s="18">
        <v>8780000000</v>
      </c>
      <c r="I45" s="71"/>
      <c r="J45" s="61">
        <f t="shared" si="0"/>
        <v>0.69150636780643149</v>
      </c>
      <c r="K45" s="23">
        <v>9192569000000</v>
      </c>
      <c r="L45" s="16">
        <v>93623000000000</v>
      </c>
      <c r="M45" s="17">
        <f t="shared" si="1"/>
        <v>9.8187080097839205E-2</v>
      </c>
      <c r="N45" s="34">
        <v>724</v>
      </c>
      <c r="O45" s="18">
        <v>8780000000</v>
      </c>
      <c r="P45" s="46">
        <f t="shared" si="2"/>
        <v>6356720000000</v>
      </c>
      <c r="Q45" s="19">
        <v>110830000000000</v>
      </c>
      <c r="R45" s="20">
        <v>99345610000000</v>
      </c>
      <c r="S45" s="17">
        <f t="shared" si="3"/>
        <v>0.11560037730907284</v>
      </c>
      <c r="T45" s="34">
        <v>724</v>
      </c>
    </row>
    <row r="46" spans="1:20" hidden="1" x14ac:dyDescent="0.35">
      <c r="A46" s="53"/>
      <c r="B46" s="54"/>
      <c r="C46" s="52"/>
      <c r="D46" s="25">
        <v>2023</v>
      </c>
      <c r="E46" s="59">
        <v>928</v>
      </c>
      <c r="F46" s="62">
        <v>928000000000</v>
      </c>
      <c r="G46" s="23">
        <v>11493733000000</v>
      </c>
      <c r="H46" s="18">
        <v>8780000000</v>
      </c>
      <c r="I46" s="71"/>
      <c r="J46" s="61">
        <f t="shared" si="0"/>
        <v>0.7088941425731744</v>
      </c>
      <c r="K46" s="23">
        <v>11493733000000</v>
      </c>
      <c r="L46" s="16">
        <v>100465000000000</v>
      </c>
      <c r="M46" s="17">
        <f t="shared" si="1"/>
        <v>0.1144053451450754</v>
      </c>
      <c r="N46" s="34">
        <v>928</v>
      </c>
      <c r="O46" s="18">
        <v>8780000000</v>
      </c>
      <c r="P46" s="46">
        <f t="shared" si="2"/>
        <v>8147840000000</v>
      </c>
      <c r="Q46" s="19">
        <v>111704000000000</v>
      </c>
      <c r="R46" s="20">
        <v>110830272000000</v>
      </c>
      <c r="S46" s="17">
        <f t="shared" si="3"/>
        <v>7.8834779003339444E-3</v>
      </c>
      <c r="T46" s="34">
        <v>928</v>
      </c>
    </row>
    <row r="47" spans="1:20" hidden="1" x14ac:dyDescent="0.35">
      <c r="A47" s="53"/>
      <c r="B47" s="54"/>
      <c r="C47" s="52"/>
      <c r="D47" s="38">
        <v>2024</v>
      </c>
      <c r="E47" s="59">
        <v>928</v>
      </c>
      <c r="F47" s="60">
        <v>982</v>
      </c>
      <c r="G47" s="15">
        <v>8140000000000</v>
      </c>
      <c r="H47" s="18">
        <v>8780000000</v>
      </c>
      <c r="I47" s="71"/>
      <c r="J47" s="61">
        <f t="shared" si="0"/>
        <v>1.0009631449631449</v>
      </c>
      <c r="K47" s="15">
        <v>8140000000000</v>
      </c>
      <c r="L47" s="16">
        <v>67000000000000</v>
      </c>
      <c r="M47" s="17">
        <f t="shared" si="1"/>
        <v>0.12149253731343283</v>
      </c>
      <c r="N47" s="34">
        <v>928</v>
      </c>
      <c r="O47" s="18">
        <v>8780000000</v>
      </c>
      <c r="P47" s="46">
        <f t="shared" si="2"/>
        <v>8147840000000</v>
      </c>
      <c r="Q47" s="19">
        <v>73000000000000</v>
      </c>
      <c r="R47" s="20">
        <v>111703611000000</v>
      </c>
      <c r="S47" s="17">
        <f t="shared" si="3"/>
        <v>-0.34648486878369583</v>
      </c>
      <c r="T47" s="34">
        <v>928</v>
      </c>
    </row>
    <row r="48" spans="1:20" hidden="1" x14ac:dyDescent="0.35">
      <c r="A48" s="53">
        <v>10</v>
      </c>
      <c r="B48" s="54" t="s">
        <v>37</v>
      </c>
      <c r="C48" s="52" t="s">
        <v>38</v>
      </c>
      <c r="D48" s="38">
        <v>2020</v>
      </c>
      <c r="E48" s="59">
        <v>9700</v>
      </c>
      <c r="F48" s="60">
        <v>285666000000</v>
      </c>
      <c r="G48" s="15">
        <v>285617000000</v>
      </c>
      <c r="H48" s="18">
        <v>2107000000</v>
      </c>
      <c r="I48" s="71"/>
      <c r="J48" s="61">
        <f t="shared" si="0"/>
        <v>71.557015163663237</v>
      </c>
      <c r="K48" s="15">
        <v>285617000000</v>
      </c>
      <c r="L48" s="16">
        <v>1433406000000</v>
      </c>
      <c r="M48" s="17">
        <f t="shared" si="1"/>
        <v>0.19925757252306744</v>
      </c>
      <c r="N48" s="34">
        <v>9700</v>
      </c>
      <c r="O48" s="18">
        <v>2107000000</v>
      </c>
      <c r="P48" s="46">
        <f t="shared" si="2"/>
        <v>20437900000000</v>
      </c>
      <c r="Q48" s="19">
        <v>1238101000000</v>
      </c>
      <c r="R48" s="20">
        <v>3711405000000</v>
      </c>
      <c r="S48" s="17">
        <f t="shared" si="3"/>
        <v>-0.66640638787736717</v>
      </c>
      <c r="T48" s="34">
        <v>9700</v>
      </c>
    </row>
    <row r="49" spans="1:20" hidden="1" x14ac:dyDescent="0.35">
      <c r="A49" s="53"/>
      <c r="B49" s="54"/>
      <c r="C49" s="52"/>
      <c r="D49" s="25">
        <v>2021</v>
      </c>
      <c r="E49" s="59">
        <v>7800</v>
      </c>
      <c r="F49" s="62">
        <v>316000000</v>
      </c>
      <c r="G49" s="23">
        <v>665850000000</v>
      </c>
      <c r="H49" s="18">
        <v>2107000000</v>
      </c>
      <c r="I49" s="71"/>
      <c r="J49" s="61">
        <f t="shared" si="0"/>
        <v>24.682135616129759</v>
      </c>
      <c r="K49" s="23">
        <v>665850000000</v>
      </c>
      <c r="L49" s="16">
        <v>1099157000000</v>
      </c>
      <c r="M49" s="17">
        <f t="shared" si="1"/>
        <v>0.6057824314451894</v>
      </c>
      <c r="N49" s="34">
        <v>7800</v>
      </c>
      <c r="O49" s="18">
        <v>2107000000</v>
      </c>
      <c r="P49" s="46">
        <f t="shared" si="2"/>
        <v>16434600000000</v>
      </c>
      <c r="Q49" s="19">
        <v>1579417000000</v>
      </c>
      <c r="R49" s="20">
        <v>1985009000000</v>
      </c>
      <c r="S49" s="17">
        <f t="shared" si="3"/>
        <v>-0.20432753705398818</v>
      </c>
      <c r="T49" s="34">
        <v>7800</v>
      </c>
    </row>
    <row r="50" spans="1:20" hidden="1" x14ac:dyDescent="0.35">
      <c r="A50" s="53"/>
      <c r="B50" s="54"/>
      <c r="C50" s="52"/>
      <c r="D50" s="25">
        <v>2022</v>
      </c>
      <c r="E50" s="59">
        <v>8950</v>
      </c>
      <c r="F50" s="62">
        <v>439000000</v>
      </c>
      <c r="G50" s="23">
        <v>924906000000</v>
      </c>
      <c r="H50" s="18">
        <v>2107000000</v>
      </c>
      <c r="I50" s="71"/>
      <c r="J50" s="61">
        <f t="shared" si="0"/>
        <v>20.388720583497133</v>
      </c>
      <c r="K50" s="23">
        <v>924906000000</v>
      </c>
      <c r="L50" s="16">
        <v>1073275000000</v>
      </c>
      <c r="M50" s="17">
        <f t="shared" si="1"/>
        <v>0.86176049940602362</v>
      </c>
      <c r="N50" s="34">
        <v>8950</v>
      </c>
      <c r="O50" s="18">
        <v>2107000000</v>
      </c>
      <c r="P50" s="46">
        <f t="shared" si="2"/>
        <v>18857650000000</v>
      </c>
      <c r="Q50" s="19">
        <v>2114461000000</v>
      </c>
      <c r="R50" s="20">
        <v>2473681000000</v>
      </c>
      <c r="S50" s="17">
        <f t="shared" si="3"/>
        <v>-0.14521678421752846</v>
      </c>
      <c r="T50" s="34">
        <v>8950</v>
      </c>
    </row>
    <row r="51" spans="1:20" hidden="1" x14ac:dyDescent="0.35">
      <c r="A51" s="53"/>
      <c r="B51" s="54"/>
      <c r="C51" s="52"/>
      <c r="D51" s="25">
        <v>2023</v>
      </c>
      <c r="E51" s="59">
        <v>7750</v>
      </c>
      <c r="F51" s="62">
        <v>506000000</v>
      </c>
      <c r="G51" s="23">
        <v>1066467000000</v>
      </c>
      <c r="H51" s="18">
        <v>2107000000</v>
      </c>
      <c r="I51" s="71"/>
      <c r="J51" s="61">
        <f t="shared" si="0"/>
        <v>15.311538003520033</v>
      </c>
      <c r="K51" s="23">
        <v>1066467000000</v>
      </c>
      <c r="L51" s="16">
        <v>1391455000000</v>
      </c>
      <c r="M51" s="17">
        <f t="shared" si="1"/>
        <v>0.76644016515086721</v>
      </c>
      <c r="N51" s="34">
        <v>7750</v>
      </c>
      <c r="O51" s="18">
        <v>2107000000</v>
      </c>
      <c r="P51" s="46">
        <f t="shared" si="2"/>
        <v>16329250000000</v>
      </c>
      <c r="Q51" s="19">
        <v>2216983000000</v>
      </c>
      <c r="R51" s="20">
        <v>3114907000000</v>
      </c>
      <c r="S51" s="17">
        <f t="shared" si="3"/>
        <v>-0.28826671229670742</v>
      </c>
      <c r="T51" s="34">
        <v>7750</v>
      </c>
    </row>
    <row r="52" spans="1:20" hidden="1" x14ac:dyDescent="0.35">
      <c r="A52" s="53"/>
      <c r="B52" s="54"/>
      <c r="C52" s="52"/>
      <c r="D52" s="38">
        <v>2024</v>
      </c>
      <c r="E52" s="59">
        <v>7750</v>
      </c>
      <c r="F52" s="60">
        <v>542000000</v>
      </c>
      <c r="G52" s="15">
        <v>1142246000000</v>
      </c>
      <c r="H52" s="18">
        <v>2107000000</v>
      </c>
      <c r="I52" s="71"/>
      <c r="J52" s="61">
        <f t="shared" si="0"/>
        <v>14.295738396107319</v>
      </c>
      <c r="K52" s="15">
        <v>1142246000000</v>
      </c>
      <c r="L52" s="16">
        <v>1316885000000</v>
      </c>
      <c r="M52" s="17">
        <f t="shared" si="1"/>
        <v>0.86738477543597203</v>
      </c>
      <c r="N52" s="34">
        <v>7750</v>
      </c>
      <c r="O52" s="18">
        <v>2107000000</v>
      </c>
      <c r="P52" s="46">
        <f t="shared" si="2"/>
        <v>16329250000000</v>
      </c>
      <c r="Q52" s="19">
        <v>2221813000000</v>
      </c>
      <c r="R52" s="20">
        <v>3322282000000</v>
      </c>
      <c r="S52" s="17">
        <f t="shared" si="3"/>
        <v>-0.33123888941396307</v>
      </c>
      <c r="T52" s="34">
        <v>7750</v>
      </c>
    </row>
    <row r="53" spans="1:20" hidden="1" x14ac:dyDescent="0.35">
      <c r="A53" s="53">
        <v>11</v>
      </c>
      <c r="B53" s="54" t="s">
        <v>39</v>
      </c>
      <c r="C53" s="52" t="s">
        <v>40</v>
      </c>
      <c r="D53" s="38">
        <v>2020</v>
      </c>
      <c r="E53" s="59">
        <v>2710</v>
      </c>
      <c r="F53" s="60">
        <v>92000000</v>
      </c>
      <c r="G53" s="15">
        <v>2098168514645</v>
      </c>
      <c r="H53" s="18">
        <v>22358699725</v>
      </c>
      <c r="I53" s="71"/>
      <c r="J53" s="61">
        <f t="shared" si="0"/>
        <v>28.878555669777501</v>
      </c>
      <c r="K53" s="15">
        <v>2098168514645</v>
      </c>
      <c r="L53" s="16">
        <v>11360031000000</v>
      </c>
      <c r="M53" s="17">
        <f t="shared" si="1"/>
        <v>0.18469742861133037</v>
      </c>
      <c r="N53" s="34">
        <v>2710</v>
      </c>
      <c r="O53" s="18">
        <v>22358699725</v>
      </c>
      <c r="P53" s="46">
        <f t="shared" si="2"/>
        <v>60592076254750</v>
      </c>
      <c r="Q53" s="19">
        <v>24476953742651</v>
      </c>
      <c r="R53" s="20">
        <v>25026739472547</v>
      </c>
      <c r="S53" s="17">
        <f t="shared" si="3"/>
        <v>-2.1967932758443651E-2</v>
      </c>
      <c r="T53" s="34">
        <v>2710</v>
      </c>
    </row>
    <row r="54" spans="1:20" hidden="1" x14ac:dyDescent="0.35">
      <c r="A54" s="53"/>
      <c r="B54" s="54"/>
      <c r="C54" s="52"/>
      <c r="D54" s="25">
        <v>2021</v>
      </c>
      <c r="E54" s="59">
        <v>2040</v>
      </c>
      <c r="F54" s="62">
        <v>53000000</v>
      </c>
      <c r="G54" s="23">
        <v>1211052847953</v>
      </c>
      <c r="H54" s="18">
        <v>22358699725</v>
      </c>
      <c r="I54" s="71"/>
      <c r="J54" s="61">
        <f t="shared" si="0"/>
        <v>37.66288772293953</v>
      </c>
      <c r="K54" s="23">
        <v>1211052847953</v>
      </c>
      <c r="L54" s="16">
        <v>11360031000000</v>
      </c>
      <c r="M54" s="17">
        <f t="shared" si="1"/>
        <v>0.10660647386904137</v>
      </c>
      <c r="N54" s="34">
        <v>2040</v>
      </c>
      <c r="O54" s="18">
        <v>22358699725</v>
      </c>
      <c r="P54" s="46">
        <f t="shared" si="2"/>
        <v>45611747439000</v>
      </c>
      <c r="Q54" s="19">
        <v>27904558322183</v>
      </c>
      <c r="R54" s="20">
        <v>24476953742651</v>
      </c>
      <c r="S54" s="17">
        <f t="shared" si="3"/>
        <v>0.1400339525730856</v>
      </c>
      <c r="T54" s="34">
        <v>2040</v>
      </c>
    </row>
    <row r="55" spans="1:20" hidden="1" x14ac:dyDescent="0.35">
      <c r="A55" s="53"/>
      <c r="B55" s="54"/>
      <c r="C55" s="52"/>
      <c r="D55" s="25">
        <v>2022</v>
      </c>
      <c r="E55" s="59">
        <v>2500</v>
      </c>
      <c r="F55" s="62">
        <v>87000000</v>
      </c>
      <c r="G55" s="23">
        <v>1970064538149</v>
      </c>
      <c r="H55" s="18">
        <v>22358699725</v>
      </c>
      <c r="I55" s="71"/>
      <c r="J55" s="61">
        <f t="shared" si="0"/>
        <v>28.373054907642025</v>
      </c>
      <c r="K55" s="23">
        <v>1970064538149</v>
      </c>
      <c r="L55" s="16">
        <v>12834694090515</v>
      </c>
      <c r="M55" s="17">
        <f t="shared" si="1"/>
        <v>0.15349524688748931</v>
      </c>
      <c r="N55" s="34">
        <v>2500</v>
      </c>
      <c r="O55" s="18">
        <v>22358699725</v>
      </c>
      <c r="P55" s="46">
        <f t="shared" si="2"/>
        <v>55896749312500</v>
      </c>
      <c r="Q55" s="19">
        <v>30669405967404</v>
      </c>
      <c r="R55" s="20">
        <v>27904558322183</v>
      </c>
      <c r="S55" s="17">
        <f t="shared" si="3"/>
        <v>9.9082293770729829E-2</v>
      </c>
      <c r="T55" s="34">
        <v>2500</v>
      </c>
    </row>
    <row r="56" spans="1:20" hidden="1" x14ac:dyDescent="0.35">
      <c r="A56" s="53"/>
      <c r="B56" s="54"/>
      <c r="C56" s="52"/>
      <c r="D56" s="25">
        <v>2023</v>
      </c>
      <c r="E56" s="59">
        <v>2490</v>
      </c>
      <c r="F56" s="62">
        <v>143000000</v>
      </c>
      <c r="G56" s="23">
        <v>3244872091221</v>
      </c>
      <c r="H56" s="18">
        <v>22358699725</v>
      </c>
      <c r="I56" s="71"/>
      <c r="J56" s="61">
        <f t="shared" si="0"/>
        <v>17.157274847866489</v>
      </c>
      <c r="K56" s="23">
        <v>3244872091221</v>
      </c>
      <c r="L56" s="16">
        <v>15282089186736</v>
      </c>
      <c r="M56" s="17">
        <f t="shared" si="1"/>
        <v>0.21233170750222868</v>
      </c>
      <c r="N56" s="34">
        <v>2490</v>
      </c>
      <c r="O56" s="18">
        <v>22358699725</v>
      </c>
      <c r="P56" s="46">
        <f t="shared" si="2"/>
        <v>55673162315250</v>
      </c>
      <c r="Q56" s="19">
        <v>31485008185525</v>
      </c>
      <c r="R56" s="20">
        <v>30669405967404</v>
      </c>
      <c r="S56" s="17">
        <f t="shared" si="3"/>
        <v>2.6593349052402151E-2</v>
      </c>
      <c r="T56" s="34">
        <v>2490</v>
      </c>
    </row>
    <row r="57" spans="1:20" hidden="1" x14ac:dyDescent="0.35">
      <c r="A57" s="53"/>
      <c r="B57" s="54"/>
      <c r="C57" s="52"/>
      <c r="D57" s="38">
        <v>2024</v>
      </c>
      <c r="E57" s="59">
        <v>2490</v>
      </c>
      <c r="F57" s="60">
        <v>134</v>
      </c>
      <c r="G57" s="15">
        <v>3000000000000</v>
      </c>
      <c r="H57" s="18">
        <v>22358699725</v>
      </c>
      <c r="I57" s="71"/>
      <c r="J57" s="61">
        <f t="shared" si="0"/>
        <v>18.557720771749999</v>
      </c>
      <c r="K57" s="15">
        <v>3000000000000</v>
      </c>
      <c r="L57" s="16">
        <v>17102428334570</v>
      </c>
      <c r="M57" s="17">
        <f t="shared" si="1"/>
        <v>0.17541368636733001</v>
      </c>
      <c r="N57" s="34">
        <v>2490</v>
      </c>
      <c r="O57" s="18">
        <v>22358699725</v>
      </c>
      <c r="P57" s="46">
        <f t="shared" si="2"/>
        <v>55673162315250</v>
      </c>
      <c r="Q57" s="19">
        <v>36072949285930</v>
      </c>
      <c r="R57" s="20">
        <v>31485008185525</v>
      </c>
      <c r="S57" s="17">
        <f t="shared" si="3"/>
        <v>0.14571827561138359</v>
      </c>
      <c r="T57" s="34">
        <v>2490</v>
      </c>
    </row>
    <row r="58" spans="1:20" hidden="1" x14ac:dyDescent="0.35">
      <c r="A58" s="53">
        <v>12</v>
      </c>
      <c r="B58" s="54" t="s">
        <v>41</v>
      </c>
      <c r="C58" s="52" t="s">
        <v>42</v>
      </c>
      <c r="D58" s="38">
        <v>2020</v>
      </c>
      <c r="E58" s="59">
        <v>116</v>
      </c>
      <c r="F58" s="60">
        <v>1</v>
      </c>
      <c r="G58" s="15">
        <v>224178000</v>
      </c>
      <c r="H58" s="44">
        <v>410000000</v>
      </c>
      <c r="I58" s="72"/>
      <c r="J58" s="61">
        <f t="shared" si="0"/>
        <v>212.15284283025099</v>
      </c>
      <c r="K58" s="15">
        <v>224178000</v>
      </c>
      <c r="L58" s="16">
        <v>39964889000</v>
      </c>
      <c r="M58" s="17">
        <f t="shared" si="1"/>
        <v>5.6093737680592585E-3</v>
      </c>
      <c r="N58" s="34">
        <v>116</v>
      </c>
      <c r="O58" s="44">
        <v>410000000</v>
      </c>
      <c r="P58" s="46">
        <f t="shared" si="2"/>
        <v>47560000000</v>
      </c>
      <c r="Q58" s="19">
        <v>180460605000</v>
      </c>
      <c r="R58" s="20">
        <v>230646056647</v>
      </c>
      <c r="S58" s="17">
        <f t="shared" si="3"/>
        <v>-0.21758642821198548</v>
      </c>
      <c r="T58" s="34">
        <v>116</v>
      </c>
    </row>
    <row r="59" spans="1:20" hidden="1" x14ac:dyDescent="0.35">
      <c r="A59" s="53"/>
      <c r="B59" s="54"/>
      <c r="C59" s="52"/>
      <c r="D59" s="25">
        <v>2021</v>
      </c>
      <c r="E59" s="59">
        <v>1725</v>
      </c>
      <c r="F59" s="62">
        <v>4000000</v>
      </c>
      <c r="G59" s="23">
        <v>1680076000</v>
      </c>
      <c r="H59" s="44">
        <v>410000000</v>
      </c>
      <c r="I59" s="72"/>
      <c r="J59" s="61">
        <f t="shared" si="0"/>
        <v>420.96309928836553</v>
      </c>
      <c r="K59" s="23">
        <v>1680076000</v>
      </c>
      <c r="L59" s="16">
        <v>41980901000</v>
      </c>
      <c r="M59" s="17">
        <f t="shared" si="1"/>
        <v>4.0020008146085286E-2</v>
      </c>
      <c r="N59" s="34">
        <v>1725</v>
      </c>
      <c r="O59" s="44">
        <v>410000000</v>
      </c>
      <c r="P59" s="46">
        <f t="shared" si="2"/>
        <v>707250000000</v>
      </c>
      <c r="Q59" s="19">
        <v>282803444000</v>
      </c>
      <c r="R59" s="20">
        <v>180460605151</v>
      </c>
      <c r="S59" s="17">
        <f t="shared" si="3"/>
        <v>0.5671201133530771</v>
      </c>
      <c r="T59" s="34">
        <v>1725</v>
      </c>
    </row>
    <row r="60" spans="1:20" hidden="1" x14ac:dyDescent="0.35">
      <c r="A60" s="53"/>
      <c r="B60" s="54"/>
      <c r="C60" s="52"/>
      <c r="D60" s="25">
        <v>2022</v>
      </c>
      <c r="E60" s="59">
        <v>950</v>
      </c>
      <c r="F60" s="62">
        <v>27000000</v>
      </c>
      <c r="G60" s="23">
        <v>288311135000</v>
      </c>
      <c r="H60" s="44">
        <v>13530000000</v>
      </c>
      <c r="I60" s="72"/>
      <c r="J60" s="61">
        <f t="shared" si="0"/>
        <v>44.582045018830094</v>
      </c>
      <c r="K60" s="23">
        <v>288311135000</v>
      </c>
      <c r="L60" s="16">
        <v>7510398000000</v>
      </c>
      <c r="M60" s="17">
        <f t="shared" si="1"/>
        <v>3.8388263178595859E-2</v>
      </c>
      <c r="N60" s="34">
        <v>950</v>
      </c>
      <c r="O60" s="44">
        <v>13530000000</v>
      </c>
      <c r="P60" s="46">
        <f t="shared" si="2"/>
        <v>12853500000000</v>
      </c>
      <c r="Q60" s="19">
        <v>208136000000</v>
      </c>
      <c r="R60" s="20">
        <v>282803444000</v>
      </c>
      <c r="S60" s="17">
        <f t="shared" si="3"/>
        <v>-0.26402593597834684</v>
      </c>
      <c r="T60" s="34">
        <v>950</v>
      </c>
    </row>
    <row r="61" spans="1:20" hidden="1" x14ac:dyDescent="0.35">
      <c r="A61" s="53"/>
      <c r="B61" s="54"/>
      <c r="C61" s="52"/>
      <c r="D61" s="25">
        <v>2023</v>
      </c>
      <c r="E61" s="59">
        <v>4900</v>
      </c>
      <c r="F61" s="62">
        <v>20000000</v>
      </c>
      <c r="G61" s="23">
        <v>780679186000</v>
      </c>
      <c r="H61" s="44">
        <v>15627150000</v>
      </c>
      <c r="I61" s="72"/>
      <c r="J61" s="61">
        <f t="shared" si="0"/>
        <v>98.085149922262687</v>
      </c>
      <c r="K61" s="23">
        <v>780679186000</v>
      </c>
      <c r="L61" s="16">
        <v>19089035000000</v>
      </c>
      <c r="M61" s="17">
        <f t="shared" si="1"/>
        <v>4.0896733962717341E-2</v>
      </c>
      <c r="N61" s="34">
        <v>4900</v>
      </c>
      <c r="O61" s="44">
        <v>15627150000</v>
      </c>
      <c r="P61" s="46">
        <f t="shared" si="2"/>
        <v>76573035000000</v>
      </c>
      <c r="Q61" s="19">
        <v>1454059000000</v>
      </c>
      <c r="R61" s="20">
        <v>208136000000</v>
      </c>
      <c r="S61" s="17">
        <f t="shared" si="3"/>
        <v>5.9861004343313988</v>
      </c>
      <c r="T61" s="34">
        <v>4900</v>
      </c>
    </row>
    <row r="62" spans="1:20" hidden="1" x14ac:dyDescent="0.35">
      <c r="A62" s="53"/>
      <c r="B62" s="54"/>
      <c r="C62" s="52"/>
      <c r="D62" s="38">
        <v>2024</v>
      </c>
      <c r="E62" s="59">
        <v>4900</v>
      </c>
      <c r="F62" s="60">
        <v>37</v>
      </c>
      <c r="G62" s="15">
        <v>623900000000</v>
      </c>
      <c r="H62" s="44">
        <v>15627150000</v>
      </c>
      <c r="I62" s="72"/>
      <c r="J62" s="61">
        <f t="shared" si="0"/>
        <v>122.73286584388524</v>
      </c>
      <c r="K62" s="15">
        <v>623900000000</v>
      </c>
      <c r="L62" s="16">
        <v>26595936000000</v>
      </c>
      <c r="M62" s="17">
        <f t="shared" si="1"/>
        <v>2.3458471249141223E-2</v>
      </c>
      <c r="N62" s="34">
        <v>4900</v>
      </c>
      <c r="O62" s="44">
        <v>15627150000</v>
      </c>
      <c r="P62" s="46">
        <f t="shared" si="2"/>
        <v>76573035000000</v>
      </c>
      <c r="Q62" s="19">
        <v>2832587000000</v>
      </c>
      <c r="R62" s="20">
        <v>1454059000000</v>
      </c>
      <c r="S62" s="17">
        <f t="shared" si="3"/>
        <v>0.94805506516585636</v>
      </c>
      <c r="T62" s="34">
        <v>4900</v>
      </c>
    </row>
    <row r="63" spans="1:20" hidden="1" x14ac:dyDescent="0.35">
      <c r="A63" s="53">
        <v>13</v>
      </c>
      <c r="B63" s="54" t="s">
        <v>43</v>
      </c>
      <c r="C63" s="52" t="s">
        <v>44</v>
      </c>
      <c r="D63" s="38">
        <v>2020</v>
      </c>
      <c r="E63" s="59">
        <v>1360</v>
      </c>
      <c r="F63" s="60">
        <v>36000000000</v>
      </c>
      <c r="G63" s="15">
        <v>168610282478</v>
      </c>
      <c r="H63" s="43">
        <v>6186488888</v>
      </c>
      <c r="J63" s="61">
        <f t="shared" si="0"/>
        <v>49.899832703131828</v>
      </c>
      <c r="K63" s="15">
        <v>168610282478</v>
      </c>
      <c r="L63" s="16">
        <v>3228000000000</v>
      </c>
      <c r="M63" s="17">
        <f t="shared" si="1"/>
        <v>5.2233668673482031E-2</v>
      </c>
      <c r="N63" s="34">
        <v>1360</v>
      </c>
      <c r="O63" s="43">
        <v>6186488888</v>
      </c>
      <c r="P63" s="46">
        <f t="shared" si="2"/>
        <v>8413624887680</v>
      </c>
      <c r="Q63" s="26">
        <v>1814344890323</v>
      </c>
      <c r="R63" s="20">
        <v>3337022314624</v>
      </c>
      <c r="S63" s="17">
        <f t="shared" si="3"/>
        <v>-0.45629824458412954</v>
      </c>
      <c r="T63" s="34">
        <v>1360</v>
      </c>
    </row>
    <row r="64" spans="1:20" hidden="1" x14ac:dyDescent="0.35">
      <c r="A64" s="53"/>
      <c r="B64" s="54"/>
      <c r="C64" s="52"/>
      <c r="D64" s="25">
        <v>2021</v>
      </c>
      <c r="E64" s="59">
        <v>1360</v>
      </c>
      <c r="F64" s="62">
        <v>46000000000</v>
      </c>
      <c r="G64" s="23">
        <v>283602993676</v>
      </c>
      <c r="H64" s="18">
        <v>5913076388</v>
      </c>
      <c r="I64" s="71"/>
      <c r="J64" s="61">
        <f t="shared" si="0"/>
        <v>28.355779265388406</v>
      </c>
      <c r="K64" s="23">
        <v>283602993676</v>
      </c>
      <c r="L64" s="16">
        <v>2849000000000</v>
      </c>
      <c r="M64" s="17">
        <f t="shared" si="1"/>
        <v>9.9544750325026327E-2</v>
      </c>
      <c r="N64" s="34">
        <v>1360</v>
      </c>
      <c r="O64" s="18">
        <v>5913076388</v>
      </c>
      <c r="P64" s="46">
        <f t="shared" si="2"/>
        <v>8041783887680</v>
      </c>
      <c r="Q64" s="19">
        <v>1905310500211</v>
      </c>
      <c r="R64" s="20">
        <v>3212034546032</v>
      </c>
      <c r="S64" s="17">
        <f t="shared" si="3"/>
        <v>-0.40682129257771121</v>
      </c>
      <c r="T64" s="34">
        <v>1360</v>
      </c>
    </row>
    <row r="65" spans="1:20" hidden="1" x14ac:dyDescent="0.35">
      <c r="A65" s="53"/>
      <c r="B65" s="54"/>
      <c r="C65" s="52"/>
      <c r="D65" s="25">
        <v>2022</v>
      </c>
      <c r="E65" s="59">
        <v>1320</v>
      </c>
      <c r="F65" s="62">
        <v>75000000000</v>
      </c>
      <c r="G65" s="23">
        <v>432247722254</v>
      </c>
      <c r="H65" s="18">
        <v>5703234288</v>
      </c>
      <c r="I65" s="71"/>
      <c r="J65" s="61">
        <f t="shared" si="0"/>
        <v>17.416562014261334</v>
      </c>
      <c r="K65" s="23">
        <v>432247722254</v>
      </c>
      <c r="L65" s="16">
        <v>2681000000000</v>
      </c>
      <c r="M65" s="17">
        <f t="shared" si="1"/>
        <v>0.16122630445878403</v>
      </c>
      <c r="N65" s="34">
        <v>1320</v>
      </c>
      <c r="O65" s="18">
        <v>5703234288</v>
      </c>
      <c r="P65" s="46">
        <f t="shared" si="2"/>
        <v>7528269260160</v>
      </c>
      <c r="Q65" s="19">
        <v>3935182048668</v>
      </c>
      <c r="R65" s="20">
        <v>3287623237457</v>
      </c>
      <c r="S65" s="17">
        <f t="shared" si="3"/>
        <v>0.1969686805450041</v>
      </c>
      <c r="T65" s="34">
        <v>1320</v>
      </c>
    </row>
    <row r="66" spans="1:20" hidden="1" x14ac:dyDescent="0.35">
      <c r="A66" s="53"/>
      <c r="B66" s="54"/>
      <c r="C66" s="52"/>
      <c r="D66" s="25">
        <v>2023</v>
      </c>
      <c r="E66" s="59">
        <v>1150</v>
      </c>
      <c r="F66" s="62">
        <v>58000000000</v>
      </c>
      <c r="G66" s="23">
        <v>333300420963</v>
      </c>
      <c r="H66" s="18">
        <v>5703234288</v>
      </c>
      <c r="I66" s="71"/>
      <c r="J66" s="61">
        <f t="shared" si="0"/>
        <v>19.678101252467634</v>
      </c>
      <c r="K66" s="23">
        <v>333300420963</v>
      </c>
      <c r="L66" s="16">
        <v>2394000000000</v>
      </c>
      <c r="M66" s="17">
        <f t="shared" si="1"/>
        <v>0.13922323348496241</v>
      </c>
      <c r="N66" s="34">
        <v>1150</v>
      </c>
      <c r="O66" s="18">
        <v>5703234288</v>
      </c>
      <c r="P66" s="46">
        <f t="shared" si="2"/>
        <v>6558719431200</v>
      </c>
      <c r="Q66" s="19">
        <v>3820532634926</v>
      </c>
      <c r="R66" s="20">
        <v>3935182048668</v>
      </c>
      <c r="S66" s="17">
        <f t="shared" si="3"/>
        <v>-2.9134462478249794E-2</v>
      </c>
      <c r="T66" s="34">
        <v>1150</v>
      </c>
    </row>
    <row r="67" spans="1:20" hidden="1" x14ac:dyDescent="0.35">
      <c r="A67" s="53"/>
      <c r="B67" s="54"/>
      <c r="C67" s="52"/>
      <c r="D67" s="38">
        <v>2024</v>
      </c>
      <c r="E67" s="59">
        <v>1150</v>
      </c>
      <c r="F67" s="60">
        <v>64000000000</v>
      </c>
      <c r="G67" s="15">
        <v>362195698480</v>
      </c>
      <c r="H67" s="18">
        <v>5692579488</v>
      </c>
      <c r="I67" s="71"/>
      <c r="J67" s="61">
        <f t="shared" si="0"/>
        <v>18.074390277612554</v>
      </c>
      <c r="K67" s="15">
        <v>362195698480</v>
      </c>
      <c r="L67" s="16">
        <v>2308000000000</v>
      </c>
      <c r="M67" s="17">
        <f t="shared" si="1"/>
        <v>0.15693054526863084</v>
      </c>
      <c r="N67" s="34">
        <v>1150</v>
      </c>
      <c r="O67" s="18">
        <v>5692579488</v>
      </c>
      <c r="P67" s="46">
        <f t="shared" si="2"/>
        <v>6546466411200</v>
      </c>
      <c r="Q67" s="19">
        <v>3932169542456</v>
      </c>
      <c r="R67" s="20">
        <v>3820532634926</v>
      </c>
      <c r="S67" s="17">
        <f t="shared" si="3"/>
        <v>2.9220247069598006E-2</v>
      </c>
      <c r="T67" s="34">
        <v>1150</v>
      </c>
    </row>
    <row r="68" spans="1:20" hidden="1" x14ac:dyDescent="0.35">
      <c r="A68" s="53">
        <v>14</v>
      </c>
      <c r="B68" s="54" t="s">
        <v>45</v>
      </c>
      <c r="C68" s="52" t="s">
        <v>46</v>
      </c>
      <c r="D68" s="38">
        <v>2020</v>
      </c>
      <c r="E68" s="59">
        <v>324</v>
      </c>
      <c r="F68" s="60">
        <v>6000000000</v>
      </c>
      <c r="G68" s="15">
        <v>5415741808</v>
      </c>
      <c r="H68" s="45">
        <v>1726003217</v>
      </c>
      <c r="I68" s="74"/>
      <c r="J68" s="61">
        <f t="shared" ref="J68:J100" si="4">E68/(G68/H68)</f>
        <v>103.25917706821373</v>
      </c>
      <c r="K68" s="15">
        <v>5415741808</v>
      </c>
      <c r="L68" s="16">
        <v>962000000000</v>
      </c>
      <c r="M68" s="17">
        <f t="shared" ref="M68:M116" si="5">K68/L68*100%</f>
        <v>5.6296692390852389E-3</v>
      </c>
      <c r="N68" s="34">
        <v>324</v>
      </c>
      <c r="O68" s="45">
        <v>1726003217</v>
      </c>
      <c r="P68" s="46">
        <f t="shared" ref="P68:P116" si="6">N68*O68</f>
        <v>559225042308</v>
      </c>
      <c r="Q68" s="19">
        <v>3165530224724</v>
      </c>
      <c r="R68" s="20">
        <v>2104704872583</v>
      </c>
      <c r="S68" s="17">
        <f t="shared" ref="S68:S116" si="7">((Q68-R68)/R68)</f>
        <v>0.50402570258655865</v>
      </c>
      <c r="T68" s="34">
        <v>324</v>
      </c>
    </row>
    <row r="69" spans="1:20" hidden="1" x14ac:dyDescent="0.35">
      <c r="A69" s="53"/>
      <c r="B69" s="54"/>
      <c r="C69" s="52"/>
      <c r="D69" s="25">
        <v>2021</v>
      </c>
      <c r="E69" s="59">
        <v>360</v>
      </c>
      <c r="F69" s="62">
        <v>17000000000</v>
      </c>
      <c r="G69" s="23">
        <v>29707421605</v>
      </c>
      <c r="H69" s="45">
        <v>1726003217</v>
      </c>
      <c r="I69" s="74"/>
      <c r="J69" s="61">
        <f t="shared" si="4"/>
        <v>20.916024499932362</v>
      </c>
      <c r="K69" s="23">
        <v>29707421605</v>
      </c>
      <c r="L69" s="16">
        <v>992000000000</v>
      </c>
      <c r="M69" s="17">
        <f t="shared" si="5"/>
        <v>2.9946997585685482E-2</v>
      </c>
      <c r="N69" s="34">
        <v>360</v>
      </c>
      <c r="O69" s="45">
        <v>1726003217</v>
      </c>
      <c r="P69" s="46">
        <f t="shared" si="6"/>
        <v>621361158120</v>
      </c>
      <c r="Q69" s="19">
        <v>3847887478570</v>
      </c>
      <c r="R69" s="20">
        <v>3165530224724</v>
      </c>
      <c r="S69" s="17">
        <f t="shared" si="7"/>
        <v>0.21555859695052956</v>
      </c>
      <c r="T69" s="34">
        <v>360</v>
      </c>
    </row>
    <row r="70" spans="1:20" hidden="1" x14ac:dyDescent="0.35">
      <c r="A70" s="53"/>
      <c r="B70" s="54"/>
      <c r="C70" s="52"/>
      <c r="D70" s="25">
        <v>2022</v>
      </c>
      <c r="E70" s="59">
        <v>378</v>
      </c>
      <c r="F70" s="62">
        <v>50000000000</v>
      </c>
      <c r="G70" s="23">
        <v>86635603936</v>
      </c>
      <c r="H70" s="45">
        <v>1726003217</v>
      </c>
      <c r="I70" s="74"/>
      <c r="J70" s="61">
        <f t="shared" si="4"/>
        <v>7.530728550215529</v>
      </c>
      <c r="K70" s="23">
        <v>86635603936</v>
      </c>
      <c r="L70" s="16">
        <v>1073000000000</v>
      </c>
      <c r="M70" s="17">
        <f t="shared" si="5"/>
        <v>8.0741476175209687E-2</v>
      </c>
      <c r="N70" s="34">
        <v>378</v>
      </c>
      <c r="O70" s="45">
        <v>1726003217</v>
      </c>
      <c r="P70" s="46">
        <f t="shared" si="6"/>
        <v>652429216026</v>
      </c>
      <c r="Q70" s="19">
        <v>3802296289773</v>
      </c>
      <c r="R70" s="20">
        <v>3847887478570</v>
      </c>
      <c r="S70" s="17">
        <f t="shared" si="7"/>
        <v>-1.1848368501134854E-2</v>
      </c>
      <c r="T70" s="34">
        <v>378</v>
      </c>
    </row>
    <row r="71" spans="1:20" hidden="1" x14ac:dyDescent="0.35">
      <c r="A71" s="53"/>
      <c r="B71" s="54"/>
      <c r="C71" s="52"/>
      <c r="D71" s="25">
        <v>2023</v>
      </c>
      <c r="E71" s="59">
        <v>314</v>
      </c>
      <c r="F71" s="62">
        <v>1000000000</v>
      </c>
      <c r="G71" s="23">
        <v>2306736526</v>
      </c>
      <c r="H71" s="45">
        <v>1726003217</v>
      </c>
      <c r="I71" s="74"/>
      <c r="J71" s="61">
        <f t="shared" si="4"/>
        <v>234.94881362883487</v>
      </c>
      <c r="K71" s="23">
        <v>2306736526</v>
      </c>
      <c r="L71" s="16">
        <v>1067000000000</v>
      </c>
      <c r="M71" s="17">
        <f t="shared" si="5"/>
        <v>2.1618899025304594E-3</v>
      </c>
      <c r="N71" s="34">
        <v>314</v>
      </c>
      <c r="O71" s="45">
        <v>1726003217</v>
      </c>
      <c r="P71" s="46">
        <f t="shared" si="6"/>
        <v>541965010138</v>
      </c>
      <c r="Q71" s="19">
        <v>2839561359367</v>
      </c>
      <c r="R71" s="20">
        <v>3802296289773</v>
      </c>
      <c r="S71" s="17">
        <f t="shared" si="7"/>
        <v>-0.25319829309342856</v>
      </c>
      <c r="T71" s="34">
        <v>314</v>
      </c>
    </row>
    <row r="72" spans="1:20" hidden="1" x14ac:dyDescent="0.35">
      <c r="A72" s="53"/>
      <c r="B72" s="54"/>
      <c r="C72" s="52"/>
      <c r="D72" s="38">
        <v>2024</v>
      </c>
      <c r="E72" s="59">
        <v>314</v>
      </c>
      <c r="F72" s="60">
        <v>-44</v>
      </c>
      <c r="G72" s="15">
        <v>-83447047226</v>
      </c>
      <c r="H72" s="45">
        <v>1726003217</v>
      </c>
      <c r="I72" s="74"/>
      <c r="J72" s="61">
        <f t="shared" si="4"/>
        <v>-6.494717646152222</v>
      </c>
      <c r="K72" s="15">
        <v>-83447047226</v>
      </c>
      <c r="L72" s="16">
        <v>988000000000</v>
      </c>
      <c r="M72" s="17">
        <f t="shared" si="5"/>
        <v>-8.4460574115384615E-2</v>
      </c>
      <c r="N72" s="34">
        <v>314</v>
      </c>
      <c r="O72" s="45">
        <v>1726003217</v>
      </c>
      <c r="P72" s="46">
        <f t="shared" si="6"/>
        <v>541965010138</v>
      </c>
      <c r="Q72" s="19">
        <v>2269370863582</v>
      </c>
      <c r="R72" s="20">
        <v>2839561359367</v>
      </c>
      <c r="S72" s="17">
        <f t="shared" si="7"/>
        <v>-0.20080231543653201</v>
      </c>
      <c r="T72" s="34">
        <v>314</v>
      </c>
    </row>
    <row r="73" spans="1:20" hidden="1" x14ac:dyDescent="0.35">
      <c r="A73" s="53">
        <v>15</v>
      </c>
      <c r="B73" s="54" t="s">
        <v>47</v>
      </c>
      <c r="C73" s="52" t="s">
        <v>48</v>
      </c>
      <c r="D73" s="38">
        <v>2020</v>
      </c>
      <c r="E73" s="59">
        <v>1565</v>
      </c>
      <c r="F73" s="60">
        <v>6000000000</v>
      </c>
      <c r="G73" s="15">
        <v>42520246722</v>
      </c>
      <c r="H73" s="18">
        <v>690740500</v>
      </c>
      <c r="I73" s="71"/>
      <c r="J73" s="61">
        <f t="shared" si="4"/>
        <v>25.423391580197144</v>
      </c>
      <c r="K73" s="15">
        <v>42520246722</v>
      </c>
      <c r="L73" s="16">
        <v>407000000000</v>
      </c>
      <c r="M73" s="17">
        <f t="shared" si="5"/>
        <v>0.10447235066830467</v>
      </c>
      <c r="N73" s="34">
        <v>1565</v>
      </c>
      <c r="O73" s="18">
        <v>690740500</v>
      </c>
      <c r="P73" s="46">
        <f t="shared" si="6"/>
        <v>1081008882500</v>
      </c>
      <c r="Q73" s="19">
        <v>1249313381331</v>
      </c>
      <c r="R73" s="20">
        <v>1281116255236</v>
      </c>
      <c r="S73" s="17">
        <f t="shared" si="7"/>
        <v>-2.4824346561071037E-2</v>
      </c>
      <c r="T73" s="34">
        <v>1565</v>
      </c>
    </row>
    <row r="74" spans="1:20" hidden="1" x14ac:dyDescent="0.35">
      <c r="A74" s="53"/>
      <c r="B74" s="54"/>
      <c r="C74" s="52"/>
      <c r="D74" s="25">
        <v>2021</v>
      </c>
      <c r="E74" s="59">
        <v>2420</v>
      </c>
      <c r="F74" s="62">
        <v>17000000000</v>
      </c>
      <c r="G74" s="23">
        <v>84524160228</v>
      </c>
      <c r="H74" s="18">
        <v>690740500</v>
      </c>
      <c r="I74" s="71"/>
      <c r="J74" s="61">
        <f t="shared" si="4"/>
        <v>19.776499470576912</v>
      </c>
      <c r="K74" s="23">
        <v>84524160228</v>
      </c>
      <c r="L74" s="16">
        <v>542000000000</v>
      </c>
      <c r="M74" s="17">
        <f t="shared" si="5"/>
        <v>0.15594863510701107</v>
      </c>
      <c r="N74" s="34">
        <v>2420</v>
      </c>
      <c r="O74" s="18">
        <v>690740500</v>
      </c>
      <c r="P74" s="46">
        <f t="shared" si="6"/>
        <v>1671592010000</v>
      </c>
      <c r="Q74" s="19">
        <v>1351043180831</v>
      </c>
      <c r="R74" s="20">
        <v>1249313381331</v>
      </c>
      <c r="S74" s="17">
        <f t="shared" si="7"/>
        <v>8.1428567899928014E-2</v>
      </c>
      <c r="T74" s="34">
        <v>2420</v>
      </c>
    </row>
    <row r="75" spans="1:20" hidden="1" x14ac:dyDescent="0.35">
      <c r="A75" s="53"/>
      <c r="B75" s="54"/>
      <c r="C75" s="52"/>
      <c r="D75" s="25">
        <v>2022</v>
      </c>
      <c r="E75" s="59">
        <v>1565</v>
      </c>
      <c r="F75" s="62">
        <v>50000000000</v>
      </c>
      <c r="G75" s="23">
        <v>74865302076</v>
      </c>
      <c r="H75" s="18">
        <v>690740500</v>
      </c>
      <c r="I75" s="71"/>
      <c r="J75" s="61">
        <f t="shared" si="4"/>
        <v>14.439384501549286</v>
      </c>
      <c r="K75" s="23">
        <v>74865302076</v>
      </c>
      <c r="L75" s="16">
        <v>591000000000</v>
      </c>
      <c r="M75" s="17">
        <f t="shared" si="5"/>
        <v>0.12667563803045687</v>
      </c>
      <c r="N75" s="34">
        <v>1565</v>
      </c>
      <c r="O75" s="18">
        <v>690740500</v>
      </c>
      <c r="P75" s="46">
        <f t="shared" si="6"/>
        <v>1081008882500</v>
      </c>
      <c r="Q75" s="19">
        <v>1535199138380</v>
      </c>
      <c r="R75" s="20">
        <v>1351043180831</v>
      </c>
      <c r="S75" s="17">
        <f t="shared" si="7"/>
        <v>0.13630649276193327</v>
      </c>
      <c r="T75" s="34">
        <v>1565</v>
      </c>
    </row>
    <row r="76" spans="1:20" hidden="1" x14ac:dyDescent="0.35">
      <c r="A76" s="53"/>
      <c r="B76" s="54"/>
      <c r="C76" s="52"/>
      <c r="D76" s="25">
        <v>2023</v>
      </c>
      <c r="E76" s="59">
        <v>282</v>
      </c>
      <c r="F76" s="62">
        <v>1000000000</v>
      </c>
      <c r="G76" s="23">
        <v>78089597225</v>
      </c>
      <c r="H76" s="18">
        <v>690740500</v>
      </c>
      <c r="I76" s="71"/>
      <c r="J76" s="61">
        <f t="shared" si="4"/>
        <v>2.4944272722876759</v>
      </c>
      <c r="K76" s="23">
        <v>78089597225</v>
      </c>
      <c r="L76" s="16">
        <v>817000000000</v>
      </c>
      <c r="M76" s="17">
        <f t="shared" si="5"/>
        <v>9.5580902356181149E-2</v>
      </c>
      <c r="N76" s="34">
        <v>282</v>
      </c>
      <c r="O76" s="18">
        <v>690740500</v>
      </c>
      <c r="P76" s="46">
        <f t="shared" si="6"/>
        <v>194788821000</v>
      </c>
      <c r="Q76" s="19">
        <v>1786780227141</v>
      </c>
      <c r="R76" s="20">
        <v>1535199138380</v>
      </c>
      <c r="S76" s="17">
        <f t="shared" si="7"/>
        <v>0.16387521492910545</v>
      </c>
      <c r="T76" s="34">
        <v>282</v>
      </c>
    </row>
    <row r="77" spans="1:20" hidden="1" x14ac:dyDescent="0.35">
      <c r="A77" s="53"/>
      <c r="B77" s="54"/>
      <c r="C77" s="52"/>
      <c r="D77" s="38">
        <v>2024</v>
      </c>
      <c r="E77" s="59">
        <v>282</v>
      </c>
      <c r="F77" s="60">
        <v>-43000000000</v>
      </c>
      <c r="G77" s="15">
        <v>119048716890</v>
      </c>
      <c r="H77" s="18">
        <v>690740500</v>
      </c>
      <c r="I77" s="71"/>
      <c r="J77" s="61">
        <f t="shared" si="4"/>
        <v>1.6362110074649794</v>
      </c>
      <c r="K77" s="15">
        <v>119048716890</v>
      </c>
      <c r="L77" s="16">
        <v>915000000000</v>
      </c>
      <c r="M77" s="17">
        <f t="shared" si="5"/>
        <v>0.13010788731147541</v>
      </c>
      <c r="N77" s="34">
        <v>282</v>
      </c>
      <c r="O77" s="18">
        <v>690740500</v>
      </c>
      <c r="P77" s="46">
        <f t="shared" si="6"/>
        <v>194788821000</v>
      </c>
      <c r="Q77" s="19">
        <v>2286960793306</v>
      </c>
      <c r="R77" s="20">
        <v>1786780227141</v>
      </c>
      <c r="S77" s="17">
        <f t="shared" si="7"/>
        <v>0.27993401682384372</v>
      </c>
      <c r="T77" s="34">
        <v>282</v>
      </c>
    </row>
    <row r="78" spans="1:20" hidden="1" x14ac:dyDescent="0.35">
      <c r="A78" s="55">
        <v>16</v>
      </c>
      <c r="B78" s="56" t="s">
        <v>49</v>
      </c>
      <c r="C78" s="52" t="s">
        <v>50</v>
      </c>
      <c r="D78" s="38">
        <v>2020</v>
      </c>
      <c r="E78" s="59">
        <v>9500</v>
      </c>
      <c r="F78" s="60">
        <v>480000000</v>
      </c>
      <c r="G78" s="15">
        <v>628628879549</v>
      </c>
      <c r="H78" s="18">
        <v>1310000000</v>
      </c>
      <c r="I78" s="71"/>
      <c r="J78" s="61">
        <f t="shared" si="4"/>
        <v>19.797054199814159</v>
      </c>
      <c r="K78" s="15">
        <v>628628879549</v>
      </c>
      <c r="L78" s="16">
        <v>2673298000000</v>
      </c>
      <c r="M78" s="17">
        <f t="shared" si="5"/>
        <v>0.23515106791274298</v>
      </c>
      <c r="N78" s="34">
        <v>9500</v>
      </c>
      <c r="O78" s="18">
        <v>1310000000</v>
      </c>
      <c r="P78" s="46">
        <f t="shared" si="6"/>
        <v>12445000000000</v>
      </c>
      <c r="Q78" s="19">
        <v>3846300254825</v>
      </c>
      <c r="R78" s="20">
        <v>3512509168853</v>
      </c>
      <c r="S78" s="17">
        <f t="shared" si="7"/>
        <v>9.5029242608638806E-2</v>
      </c>
      <c r="T78" s="34">
        <v>9500</v>
      </c>
    </row>
    <row r="79" spans="1:20" hidden="1" x14ac:dyDescent="0.35">
      <c r="A79" s="55"/>
      <c r="B79" s="56"/>
      <c r="C79" s="52"/>
      <c r="D79" s="25">
        <v>2021</v>
      </c>
      <c r="E79" s="63">
        <v>7550</v>
      </c>
      <c r="F79" s="62">
        <v>471000000</v>
      </c>
      <c r="G79" s="23">
        <v>617573766863</v>
      </c>
      <c r="H79" s="18">
        <v>1310000000</v>
      </c>
      <c r="I79" s="71"/>
      <c r="J79" s="61">
        <f t="shared" si="4"/>
        <v>16.015090877708975</v>
      </c>
      <c r="K79" s="23">
        <v>617573766863</v>
      </c>
      <c r="L79" s="16">
        <v>3300849000000</v>
      </c>
      <c r="M79" s="17">
        <f t="shared" si="5"/>
        <v>0.18709543116422472</v>
      </c>
      <c r="N79" s="13">
        <v>7550</v>
      </c>
      <c r="O79" s="18">
        <v>1310000000</v>
      </c>
      <c r="P79" s="46">
        <f t="shared" si="6"/>
        <v>9890500000000</v>
      </c>
      <c r="Q79" s="19">
        <v>4241856914012</v>
      </c>
      <c r="R79" s="20">
        <v>3846300254825</v>
      </c>
      <c r="S79" s="17">
        <f t="shared" si="7"/>
        <v>0.1028408166239214</v>
      </c>
      <c r="T79" s="13">
        <v>7550</v>
      </c>
    </row>
    <row r="80" spans="1:20" hidden="1" x14ac:dyDescent="0.35">
      <c r="A80" s="55"/>
      <c r="B80" s="56"/>
      <c r="C80" s="52"/>
      <c r="D80" s="25">
        <v>2022</v>
      </c>
      <c r="E80" s="63">
        <v>7650</v>
      </c>
      <c r="F80" s="62">
        <v>477000000</v>
      </c>
      <c r="G80" s="23">
        <v>624524005786</v>
      </c>
      <c r="H80" s="18">
        <v>1310000000</v>
      </c>
      <c r="I80" s="71"/>
      <c r="J80" s="61">
        <f t="shared" si="4"/>
        <v>16.04662095796839</v>
      </c>
      <c r="K80" s="23">
        <v>624524005786</v>
      </c>
      <c r="L80" s="16">
        <v>3928399000000</v>
      </c>
      <c r="M80" s="17">
        <f t="shared" si="5"/>
        <v>0.1589767245603107</v>
      </c>
      <c r="N80" s="13">
        <v>7650</v>
      </c>
      <c r="O80" s="18">
        <v>1310000000</v>
      </c>
      <c r="P80" s="46">
        <f t="shared" si="6"/>
        <v>10021500000000</v>
      </c>
      <c r="Q80" s="19">
        <v>4931553771470</v>
      </c>
      <c r="R80" s="20">
        <v>4241856914012</v>
      </c>
      <c r="S80" s="17">
        <f t="shared" si="7"/>
        <v>0.16259314527553836</v>
      </c>
      <c r="T80" s="13">
        <v>7650</v>
      </c>
    </row>
    <row r="81" spans="1:20" hidden="1" x14ac:dyDescent="0.35">
      <c r="A81" s="55"/>
      <c r="B81" s="56"/>
      <c r="C81" s="52"/>
      <c r="D81" s="25">
        <v>2023</v>
      </c>
      <c r="E81" s="63">
        <v>9375</v>
      </c>
      <c r="F81" s="62">
        <v>700000000</v>
      </c>
      <c r="G81" s="23">
        <v>917794022711</v>
      </c>
      <c r="H81" s="18">
        <v>1310000000</v>
      </c>
      <c r="I81" s="71"/>
      <c r="J81" s="61">
        <f t="shared" si="4"/>
        <v>13.381270411549833</v>
      </c>
      <c r="K81" s="23">
        <v>917794022711</v>
      </c>
      <c r="L81" s="16">
        <v>4847511000000</v>
      </c>
      <c r="M81" s="17">
        <f t="shared" si="5"/>
        <v>0.18933304590974626</v>
      </c>
      <c r="N81" s="13">
        <v>9375</v>
      </c>
      <c r="O81" s="18">
        <v>1310000000</v>
      </c>
      <c r="P81" s="46">
        <f t="shared" si="6"/>
        <v>12281250000000</v>
      </c>
      <c r="Q81" s="19">
        <v>4767207433046</v>
      </c>
      <c r="R81" s="20">
        <v>4931553771470</v>
      </c>
      <c r="S81" s="17">
        <f t="shared" si="7"/>
        <v>-3.3325468207358017E-2</v>
      </c>
      <c r="T81" s="13">
        <v>9375</v>
      </c>
    </row>
    <row r="82" spans="1:20" hidden="1" x14ac:dyDescent="0.35">
      <c r="A82" s="55"/>
      <c r="B82" s="56"/>
      <c r="C82" s="52"/>
      <c r="D82" s="38">
        <v>2024</v>
      </c>
      <c r="E82" s="63">
        <v>9375</v>
      </c>
      <c r="F82" s="60">
        <v>1003000000</v>
      </c>
      <c r="G82" s="15">
        <v>1314430773948</v>
      </c>
      <c r="H82" s="18">
        <v>1310000000</v>
      </c>
      <c r="I82" s="71"/>
      <c r="J82" s="61">
        <f t="shared" si="4"/>
        <v>9.3433981031289033</v>
      </c>
      <c r="K82" s="15">
        <v>1314430773948</v>
      </c>
      <c r="L82" s="16">
        <v>6146072000000</v>
      </c>
      <c r="M82" s="17">
        <f t="shared" si="5"/>
        <v>0.21386517664420462</v>
      </c>
      <c r="N82" s="13">
        <v>9375</v>
      </c>
      <c r="O82" s="18">
        <v>1310000000</v>
      </c>
      <c r="P82" s="46">
        <f t="shared" si="6"/>
        <v>12281250000000</v>
      </c>
      <c r="Q82" s="19">
        <v>4959939533239</v>
      </c>
      <c r="R82" s="20">
        <v>4767207433046</v>
      </c>
      <c r="S82" s="17">
        <f t="shared" si="7"/>
        <v>4.0428721195765988E-2</v>
      </c>
      <c r="T82" s="13">
        <v>9375</v>
      </c>
    </row>
    <row r="83" spans="1:20" hidden="1" x14ac:dyDescent="0.35">
      <c r="A83" s="55">
        <v>17</v>
      </c>
      <c r="B83" s="56" t="s">
        <v>51</v>
      </c>
      <c r="C83" s="52" t="s">
        <v>52</v>
      </c>
      <c r="D83" s="38">
        <v>2020</v>
      </c>
      <c r="E83" s="63">
        <v>1600</v>
      </c>
      <c r="F83" s="60">
        <v>100000000</v>
      </c>
      <c r="G83" s="15">
        <v>1109666000000</v>
      </c>
      <c r="H83" s="18">
        <v>10398175200</v>
      </c>
      <c r="I83" s="71"/>
      <c r="J83" s="61">
        <f t="shared" si="4"/>
        <v>14.992872017345761</v>
      </c>
      <c r="K83" s="15">
        <v>1109666000000</v>
      </c>
      <c r="L83" s="16">
        <v>4781737000000</v>
      </c>
      <c r="M83" s="17">
        <f t="shared" si="5"/>
        <v>0.23206336944085382</v>
      </c>
      <c r="N83" s="13">
        <v>1600</v>
      </c>
      <c r="O83" s="18">
        <v>10398175200</v>
      </c>
      <c r="P83" s="46">
        <f t="shared" si="6"/>
        <v>16637080320000</v>
      </c>
      <c r="Q83" s="19">
        <v>5967362000000</v>
      </c>
      <c r="R83" s="20">
        <v>6223057000000</v>
      </c>
      <c r="S83" s="17">
        <f t="shared" si="7"/>
        <v>-4.1088326846435763E-2</v>
      </c>
      <c r="T83" s="13">
        <v>1600</v>
      </c>
    </row>
    <row r="84" spans="1:20" hidden="1" x14ac:dyDescent="0.35">
      <c r="A84" s="55"/>
      <c r="B84" s="56"/>
      <c r="C84" s="52"/>
      <c r="D84" s="25">
        <v>2021</v>
      </c>
      <c r="E84" s="63">
        <v>1570</v>
      </c>
      <c r="F84" s="62">
        <v>122000000</v>
      </c>
      <c r="G84" s="23">
        <v>1276793000000</v>
      </c>
      <c r="H84" s="18">
        <v>10398175200</v>
      </c>
      <c r="I84" s="71"/>
      <c r="J84" s="61">
        <f t="shared" si="4"/>
        <v>12.786046809467157</v>
      </c>
      <c r="K84" s="23">
        <v>1276793000000</v>
      </c>
      <c r="L84" s="16">
        <v>5138126000000</v>
      </c>
      <c r="M84" s="17">
        <f t="shared" si="5"/>
        <v>0.24849390614399103</v>
      </c>
      <c r="N84" s="13">
        <v>1570</v>
      </c>
      <c r="O84" s="18">
        <v>10398175200</v>
      </c>
      <c r="P84" s="46">
        <f t="shared" si="6"/>
        <v>16325135064000</v>
      </c>
      <c r="Q84" s="19">
        <v>6616642000000</v>
      </c>
      <c r="R84" s="20">
        <v>5967362000000</v>
      </c>
      <c r="S84" s="17">
        <f t="shared" si="7"/>
        <v>0.10880519733845542</v>
      </c>
      <c r="T84" s="13">
        <v>1570</v>
      </c>
    </row>
    <row r="85" spans="1:20" hidden="1" x14ac:dyDescent="0.35">
      <c r="A85" s="55"/>
      <c r="B85" s="56"/>
      <c r="C85" s="52"/>
      <c r="D85" s="25">
        <v>2022</v>
      </c>
      <c r="E85" s="63">
        <v>1475</v>
      </c>
      <c r="F85" s="62">
        <v>92000000</v>
      </c>
      <c r="G85" s="23">
        <v>965486000000</v>
      </c>
      <c r="H85" s="18">
        <v>10398175200</v>
      </c>
      <c r="I85" s="71"/>
      <c r="J85" s="61">
        <f t="shared" si="4"/>
        <v>15.885583447092966</v>
      </c>
      <c r="K85" s="23">
        <v>965486000000</v>
      </c>
      <c r="L85" s="16">
        <v>5822679000000</v>
      </c>
      <c r="M85" s="17">
        <f t="shared" si="5"/>
        <v>0.16581473922914178</v>
      </c>
      <c r="N85" s="13">
        <v>1475</v>
      </c>
      <c r="O85" s="18">
        <v>10398175200</v>
      </c>
      <c r="P85" s="46">
        <f t="shared" si="6"/>
        <v>15337308420000</v>
      </c>
      <c r="Q85" s="19">
        <v>7656252000000</v>
      </c>
      <c r="R85" s="20">
        <v>6616642000000</v>
      </c>
      <c r="S85" s="17">
        <f t="shared" si="7"/>
        <v>0.15712048498316819</v>
      </c>
      <c r="T85" s="13">
        <v>1475</v>
      </c>
    </row>
    <row r="86" spans="1:20" hidden="1" x14ac:dyDescent="0.35">
      <c r="A86" s="55"/>
      <c r="B86" s="56"/>
      <c r="C86" s="52"/>
      <c r="D86" s="25">
        <v>2023</v>
      </c>
      <c r="E86" s="63">
        <v>1475</v>
      </c>
      <c r="F86" s="62">
        <v>112000000</v>
      </c>
      <c r="G86" s="23">
        <v>1186161000000</v>
      </c>
      <c r="H86" s="18">
        <v>10398175200</v>
      </c>
      <c r="I86" s="71"/>
      <c r="J86" s="61">
        <f t="shared" si="4"/>
        <v>12.930207973453857</v>
      </c>
      <c r="K86" s="23">
        <v>1186161000000</v>
      </c>
      <c r="L86" s="16">
        <v>6686968000000</v>
      </c>
      <c r="M86" s="17">
        <f t="shared" si="5"/>
        <v>0.17738398030318075</v>
      </c>
      <c r="N86" s="13">
        <v>1475</v>
      </c>
      <c r="O86" s="18">
        <v>10398175200</v>
      </c>
      <c r="P86" s="46">
        <f t="shared" si="6"/>
        <v>15337308420000</v>
      </c>
      <c r="Q86" s="19">
        <v>8302741000000</v>
      </c>
      <c r="R86" s="20">
        <v>7656252000000</v>
      </c>
      <c r="S86" s="17">
        <f t="shared" si="7"/>
        <v>8.4439357534208642E-2</v>
      </c>
      <c r="T86" s="13">
        <v>1475</v>
      </c>
    </row>
    <row r="87" spans="1:20" hidden="1" x14ac:dyDescent="0.35">
      <c r="A87" s="55"/>
      <c r="B87" s="56"/>
      <c r="C87" s="52"/>
      <c r="D87" s="38">
        <v>2024</v>
      </c>
      <c r="E87" s="63">
        <v>1475</v>
      </c>
      <c r="F87" s="60">
        <v>109000000</v>
      </c>
      <c r="G87" s="15">
        <v>1153916000000</v>
      </c>
      <c r="H87" s="18">
        <v>10398175200</v>
      </c>
      <c r="I87" s="71"/>
      <c r="J87" s="61">
        <f t="shared" si="4"/>
        <v>13.291529383421324</v>
      </c>
      <c r="K87" s="15">
        <v>1153916000000</v>
      </c>
      <c r="L87" s="16">
        <v>7426918000000</v>
      </c>
      <c r="M87" s="17">
        <f t="shared" si="5"/>
        <v>0.15536942780302676</v>
      </c>
      <c r="N87" s="13">
        <v>1475</v>
      </c>
      <c r="O87" s="18">
        <v>10398175200</v>
      </c>
      <c r="P87" s="46">
        <f t="shared" si="6"/>
        <v>15337308420000</v>
      </c>
      <c r="Q87" s="19">
        <v>8874202000000</v>
      </c>
      <c r="R87" s="20">
        <v>8302741000000</v>
      </c>
      <c r="S87" s="17">
        <f t="shared" si="7"/>
        <v>6.8827993068794988E-2</v>
      </c>
      <c r="T87" s="13">
        <v>1475</v>
      </c>
    </row>
    <row r="88" spans="1:20" hidden="1" x14ac:dyDescent="0.35">
      <c r="A88" s="55">
        <v>18</v>
      </c>
      <c r="B88" s="56" t="s">
        <v>53</v>
      </c>
      <c r="C88" s="52" t="s">
        <v>54</v>
      </c>
      <c r="D88" s="38">
        <v>2020</v>
      </c>
      <c r="E88" s="63">
        <v>935</v>
      </c>
      <c r="F88" s="60">
        <v>128000000</v>
      </c>
      <c r="G88" s="15">
        <v>680730000000</v>
      </c>
      <c r="H88" s="44">
        <v>5342098939</v>
      </c>
      <c r="I88" s="72"/>
      <c r="J88" s="61">
        <f t="shared" si="4"/>
        <v>7.3375090093943269</v>
      </c>
      <c r="K88" s="15">
        <v>680730000000</v>
      </c>
      <c r="L88" s="16">
        <v>5889000000000</v>
      </c>
      <c r="M88" s="17">
        <f t="shared" si="5"/>
        <v>0.11559347936831381</v>
      </c>
      <c r="N88" s="13">
        <v>935</v>
      </c>
      <c r="O88" s="44">
        <v>5342098939</v>
      </c>
      <c r="P88" s="46">
        <f t="shared" si="6"/>
        <v>4994862507965</v>
      </c>
      <c r="Q88" s="19">
        <v>10863000000000</v>
      </c>
      <c r="R88" s="20">
        <v>8533183000000</v>
      </c>
      <c r="S88" s="17">
        <f t="shared" si="7"/>
        <v>0.27303023971242618</v>
      </c>
      <c r="T88" s="13">
        <v>935</v>
      </c>
    </row>
    <row r="89" spans="1:20" hidden="1" x14ac:dyDescent="0.35">
      <c r="A89" s="55"/>
      <c r="B89" s="56"/>
      <c r="C89" s="52"/>
      <c r="D89" s="25">
        <v>2021</v>
      </c>
      <c r="E89" s="63">
        <v>795</v>
      </c>
      <c r="F89" s="62">
        <v>151000000</v>
      </c>
      <c r="G89" s="23">
        <v>791916000000</v>
      </c>
      <c r="H89" s="44">
        <v>5342098939</v>
      </c>
      <c r="I89" s="72"/>
      <c r="J89" s="61">
        <f t="shared" si="4"/>
        <v>5.3629029549914389</v>
      </c>
      <c r="K89" s="23">
        <v>791916000000</v>
      </c>
      <c r="L89" s="16">
        <v>6492000000000</v>
      </c>
      <c r="M89" s="17">
        <f t="shared" si="5"/>
        <v>0.1219833641404806</v>
      </c>
      <c r="N89" s="13">
        <v>795</v>
      </c>
      <c r="O89" s="44">
        <v>5342098939</v>
      </c>
      <c r="P89" s="46">
        <f t="shared" si="6"/>
        <v>4246968656505</v>
      </c>
      <c r="Q89" s="19">
        <v>15972000000000</v>
      </c>
      <c r="R89" s="20">
        <v>10863256000000</v>
      </c>
      <c r="S89" s="17">
        <f t="shared" si="7"/>
        <v>0.4702774195876448</v>
      </c>
      <c r="T89" s="13">
        <v>795</v>
      </c>
    </row>
    <row r="90" spans="1:20" hidden="1" x14ac:dyDescent="0.35">
      <c r="A90" s="55"/>
      <c r="B90" s="56"/>
      <c r="C90" s="52"/>
      <c r="D90" s="25">
        <v>2022</v>
      </c>
      <c r="E90" s="63">
        <v>695</v>
      </c>
      <c r="F90" s="62">
        <v>152000000</v>
      </c>
      <c r="G90" s="23">
        <v>801440000000</v>
      </c>
      <c r="H90" s="44">
        <v>5342098939</v>
      </c>
      <c r="I90" s="72"/>
      <c r="J90" s="61">
        <f t="shared" si="4"/>
        <v>4.6326097556959969</v>
      </c>
      <c r="K90" s="23">
        <v>801440000000</v>
      </c>
      <c r="L90" s="16">
        <v>6832000000000</v>
      </c>
      <c r="M90" s="17">
        <f t="shared" si="5"/>
        <v>0.11730679156908665</v>
      </c>
      <c r="N90" s="13">
        <v>695</v>
      </c>
      <c r="O90" s="44">
        <v>5342098939</v>
      </c>
      <c r="P90" s="46">
        <f t="shared" si="6"/>
        <v>3712758762605</v>
      </c>
      <c r="Q90" s="19">
        <v>16580000000000</v>
      </c>
      <c r="R90" s="20">
        <v>15972216000000</v>
      </c>
      <c r="S90" s="17">
        <f t="shared" si="7"/>
        <v>3.8052578302221807E-2</v>
      </c>
      <c r="T90" s="13">
        <v>695</v>
      </c>
    </row>
    <row r="91" spans="1:20" hidden="1" x14ac:dyDescent="0.35">
      <c r="A91" s="55"/>
      <c r="B91" s="56"/>
      <c r="C91" s="52"/>
      <c r="D91" s="25">
        <v>2023</v>
      </c>
      <c r="E91" s="63">
        <v>695</v>
      </c>
      <c r="F91" s="62">
        <v>105000000</v>
      </c>
      <c r="G91" s="23">
        <v>612218000000</v>
      </c>
      <c r="H91" s="44">
        <v>6025373372</v>
      </c>
      <c r="I91" s="72"/>
      <c r="J91" s="61">
        <f t="shared" si="4"/>
        <v>6.8401035146630775</v>
      </c>
      <c r="K91" s="23">
        <v>612218000000</v>
      </c>
      <c r="L91" s="16">
        <v>8202000000000</v>
      </c>
      <c r="M91" s="17">
        <f t="shared" si="5"/>
        <v>7.4642526213118746E-2</v>
      </c>
      <c r="N91" s="13">
        <v>695</v>
      </c>
      <c r="O91" s="44">
        <v>6025373372</v>
      </c>
      <c r="P91" s="46">
        <f t="shared" si="6"/>
        <v>4187634493540</v>
      </c>
      <c r="Q91" s="19">
        <v>15318000000000</v>
      </c>
      <c r="R91" s="20">
        <v>16579960000000</v>
      </c>
      <c r="S91" s="17">
        <f t="shared" si="7"/>
        <v>-7.611357325349398E-2</v>
      </c>
      <c r="T91" s="13">
        <v>695</v>
      </c>
    </row>
    <row r="92" spans="1:20" hidden="1" x14ac:dyDescent="0.35">
      <c r="A92" s="55"/>
      <c r="B92" s="56"/>
      <c r="C92" s="52"/>
      <c r="D92" s="38">
        <v>2024</v>
      </c>
      <c r="E92" s="63">
        <v>695</v>
      </c>
      <c r="F92" s="60">
        <v>116000000</v>
      </c>
      <c r="G92" s="15">
        <v>701020000000</v>
      </c>
      <c r="H92" s="44">
        <v>6025373372</v>
      </c>
      <c r="I92" s="72"/>
      <c r="J92" s="61">
        <f t="shared" si="4"/>
        <v>5.973630557673105</v>
      </c>
      <c r="K92" s="15">
        <v>701020000000</v>
      </c>
      <c r="L92" s="16">
        <v>8448000000000</v>
      </c>
      <c r="M92" s="17">
        <f t="shared" si="5"/>
        <v>8.2980587121212118E-2</v>
      </c>
      <c r="N92" s="13">
        <v>695</v>
      </c>
      <c r="O92" s="44">
        <v>6025373372</v>
      </c>
      <c r="P92" s="46">
        <f t="shared" si="6"/>
        <v>4187634493540</v>
      </c>
      <c r="Q92" s="19">
        <v>17411000000000</v>
      </c>
      <c r="R92" s="20">
        <v>13317617000000</v>
      </c>
      <c r="S92" s="17">
        <f t="shared" si="7"/>
        <v>0.30736602501783916</v>
      </c>
      <c r="T92" s="13">
        <v>695</v>
      </c>
    </row>
    <row r="93" spans="1:20" hidden="1" x14ac:dyDescent="0.35">
      <c r="A93" s="55">
        <v>19</v>
      </c>
      <c r="B93" s="56" t="s">
        <v>55</v>
      </c>
      <c r="C93" s="52" t="s">
        <v>56</v>
      </c>
      <c r="D93" s="38">
        <v>2020</v>
      </c>
      <c r="E93" s="63">
        <v>50</v>
      </c>
      <c r="F93" s="60">
        <v>-11</v>
      </c>
      <c r="G93" s="15">
        <v>509507890912</v>
      </c>
      <c r="H93" s="18">
        <v>46277496376</v>
      </c>
      <c r="I93" s="71"/>
      <c r="J93" s="61">
        <f t="shared" si="4"/>
        <v>4.5413915271424958</v>
      </c>
      <c r="K93" s="15">
        <v>509507890912</v>
      </c>
      <c r="L93" s="16">
        <v>1662317639854</v>
      </c>
      <c r="M93" s="17">
        <f t="shared" si="5"/>
        <v>0.30650453240497988</v>
      </c>
      <c r="N93" s="13">
        <v>50</v>
      </c>
      <c r="O93" s="18">
        <v>46277496376</v>
      </c>
      <c r="P93" s="46">
        <f t="shared" si="6"/>
        <v>2313874818800</v>
      </c>
      <c r="Q93" s="19">
        <v>1013029439944</v>
      </c>
      <c r="R93" s="20">
        <v>697914218244</v>
      </c>
      <c r="S93" s="17">
        <f t="shared" si="7"/>
        <v>0.45150996134288751</v>
      </c>
      <c r="T93" s="13">
        <v>50</v>
      </c>
    </row>
    <row r="94" spans="1:20" hidden="1" x14ac:dyDescent="0.35">
      <c r="A94" s="55"/>
      <c r="B94" s="56"/>
      <c r="C94" s="52"/>
      <c r="D94" s="25">
        <v>2021</v>
      </c>
      <c r="E94" s="63">
        <v>50</v>
      </c>
      <c r="F94" s="62">
        <v>-2</v>
      </c>
      <c r="G94" s="23">
        <v>106511989327</v>
      </c>
      <c r="H94" s="18">
        <v>46277496376</v>
      </c>
      <c r="I94" s="71"/>
      <c r="J94" s="61">
        <f t="shared" si="4"/>
        <v>21.724078513792715</v>
      </c>
      <c r="K94" s="23">
        <v>106511989327</v>
      </c>
      <c r="L94" s="16">
        <v>1561859927097</v>
      </c>
      <c r="M94" s="17">
        <f t="shared" si="5"/>
        <v>6.8195609272703378E-2</v>
      </c>
      <c r="N94" s="13">
        <v>50</v>
      </c>
      <c r="O94" s="18">
        <v>46277496376</v>
      </c>
      <c r="P94" s="46">
        <f t="shared" si="6"/>
        <v>2313874818800</v>
      </c>
      <c r="Q94" s="19">
        <v>146942545316</v>
      </c>
      <c r="R94" s="20">
        <v>1013029439944</v>
      </c>
      <c r="S94" s="17">
        <f t="shared" si="7"/>
        <v>-0.85494740871092256</v>
      </c>
      <c r="T94" s="13">
        <v>50</v>
      </c>
    </row>
    <row r="95" spans="1:20" hidden="1" x14ac:dyDescent="0.35">
      <c r="A95" s="55"/>
      <c r="B95" s="56"/>
      <c r="C95" s="52"/>
      <c r="D95" s="25">
        <v>2022</v>
      </c>
      <c r="E95" s="63">
        <v>50</v>
      </c>
      <c r="F95" s="62">
        <v>-3</v>
      </c>
      <c r="G95" s="23">
        <v>133469253051</v>
      </c>
      <c r="H95" s="18">
        <v>46277496376</v>
      </c>
      <c r="I95" s="71"/>
      <c r="J95" s="61">
        <f t="shared" si="4"/>
        <v>17.336388463310303</v>
      </c>
      <c r="K95" s="23">
        <v>133469253051</v>
      </c>
      <c r="L95" s="16">
        <v>1202912285419</v>
      </c>
      <c r="M95" s="17">
        <f t="shared" si="5"/>
        <v>0.11095510010899075</v>
      </c>
      <c r="N95" s="13">
        <v>50</v>
      </c>
      <c r="O95" s="18">
        <v>46277496376</v>
      </c>
      <c r="P95" s="46">
        <f t="shared" si="6"/>
        <v>2313874818800</v>
      </c>
      <c r="Q95" s="19">
        <v>153501795074</v>
      </c>
      <c r="R95" s="20">
        <v>146942545316</v>
      </c>
      <c r="S95" s="17">
        <f t="shared" si="7"/>
        <v>4.4638193410181722E-2</v>
      </c>
      <c r="T95" s="13">
        <v>50</v>
      </c>
    </row>
    <row r="96" spans="1:20" hidden="1" x14ac:dyDescent="0.35">
      <c r="A96" s="55"/>
      <c r="B96" s="56"/>
      <c r="C96" s="52"/>
      <c r="D96" s="25">
        <v>2023</v>
      </c>
      <c r="E96" s="63">
        <v>50</v>
      </c>
      <c r="F96" s="62">
        <v>-2</v>
      </c>
      <c r="G96" s="23">
        <v>114047785478</v>
      </c>
      <c r="H96" s="18">
        <v>46277496376</v>
      </c>
      <c r="I96" s="71"/>
      <c r="J96" s="61">
        <f t="shared" si="4"/>
        <v>20.288643125353367</v>
      </c>
      <c r="K96" s="23">
        <v>114047785478</v>
      </c>
      <c r="L96" s="16">
        <v>1106844618075</v>
      </c>
      <c r="M96" s="17">
        <f t="shared" si="5"/>
        <v>0.10303865928024245</v>
      </c>
      <c r="N96" s="13">
        <v>50</v>
      </c>
      <c r="O96" s="18">
        <v>46277496376</v>
      </c>
      <c r="P96" s="46">
        <f t="shared" si="6"/>
        <v>2313874818800</v>
      </c>
      <c r="Q96" s="19">
        <v>196668165620</v>
      </c>
      <c r="R96" s="20">
        <v>153501795074</v>
      </c>
      <c r="S96" s="17">
        <f t="shared" si="7"/>
        <v>0.28121085180268018</v>
      </c>
      <c r="T96" s="13">
        <v>50</v>
      </c>
    </row>
    <row r="97" spans="1:20" hidden="1" x14ac:dyDescent="0.35">
      <c r="A97" s="55"/>
      <c r="B97" s="56"/>
      <c r="C97" s="52"/>
      <c r="D97" s="38">
        <v>2024</v>
      </c>
      <c r="E97" s="63">
        <v>50</v>
      </c>
      <c r="F97" s="60">
        <v>-15</v>
      </c>
      <c r="G97" s="15">
        <v>719271050228</v>
      </c>
      <c r="H97" s="18">
        <v>46277496376</v>
      </c>
      <c r="I97" s="71"/>
      <c r="J97" s="61">
        <f t="shared" si="4"/>
        <v>3.2169719858272212</v>
      </c>
      <c r="K97" s="15">
        <v>719271050228</v>
      </c>
      <c r="L97" s="16">
        <v>462500376022</v>
      </c>
      <c r="M97" s="17">
        <f t="shared" si="5"/>
        <v>1.5551793847488375</v>
      </c>
      <c r="N97" s="13">
        <v>50</v>
      </c>
      <c r="O97" s="18">
        <v>46277496376</v>
      </c>
      <c r="P97" s="46">
        <f t="shared" si="6"/>
        <v>2313874818800</v>
      </c>
      <c r="Q97" s="19">
        <v>635627019063</v>
      </c>
      <c r="R97" s="20">
        <v>196668165620</v>
      </c>
      <c r="S97" s="17">
        <f t="shared" si="7"/>
        <v>2.2319771583732129</v>
      </c>
      <c r="T97" s="13">
        <v>50</v>
      </c>
    </row>
    <row r="98" spans="1:20" hidden="1" x14ac:dyDescent="0.35">
      <c r="A98" s="27"/>
      <c r="B98" s="27"/>
      <c r="C98" s="27"/>
      <c r="D98" s="27"/>
      <c r="E98" s="64"/>
      <c r="F98" s="65"/>
      <c r="G98" s="24"/>
      <c r="H98" s="31"/>
      <c r="I98" s="75"/>
      <c r="J98" s="61" t="e">
        <f t="shared" si="4"/>
        <v>#DIV/0!</v>
      </c>
      <c r="K98" s="24"/>
      <c r="L98" s="29"/>
      <c r="M98" s="17" t="e">
        <f t="shared" si="5"/>
        <v>#DIV/0!</v>
      </c>
      <c r="N98" s="13">
        <v>50</v>
      </c>
      <c r="O98" s="31"/>
      <c r="P98" s="46">
        <f t="shared" si="6"/>
        <v>0</v>
      </c>
      <c r="Q98" s="26"/>
      <c r="R98" s="32"/>
      <c r="S98" s="17" t="e">
        <f t="shared" si="7"/>
        <v>#DIV/0!</v>
      </c>
      <c r="T98" s="27"/>
    </row>
    <row r="99" spans="1:20" hidden="1" x14ac:dyDescent="0.35">
      <c r="A99" s="27"/>
      <c r="B99" s="27"/>
      <c r="C99" s="27"/>
      <c r="D99" s="27"/>
      <c r="E99" s="64"/>
      <c r="F99" s="65"/>
      <c r="G99" s="24"/>
      <c r="H99" s="31"/>
      <c r="I99" s="75"/>
      <c r="J99" s="61" t="e">
        <f t="shared" si="4"/>
        <v>#DIV/0!</v>
      </c>
      <c r="K99" s="24"/>
      <c r="L99" s="29"/>
      <c r="M99" s="17" t="e">
        <f t="shared" si="5"/>
        <v>#DIV/0!</v>
      </c>
      <c r="N99" s="13">
        <v>50</v>
      </c>
      <c r="O99" s="31"/>
      <c r="P99" s="46">
        <f t="shared" si="6"/>
        <v>0</v>
      </c>
      <c r="Q99" s="26"/>
      <c r="R99" s="32"/>
      <c r="S99" s="17" t="e">
        <f t="shared" si="7"/>
        <v>#DIV/0!</v>
      </c>
      <c r="T99" s="27"/>
    </row>
    <row r="100" spans="1:20" hidden="1" x14ac:dyDescent="0.35">
      <c r="A100" s="27"/>
      <c r="B100" s="27"/>
      <c r="C100" s="27"/>
      <c r="D100" s="27"/>
      <c r="E100" s="64"/>
      <c r="F100" s="65"/>
      <c r="G100" s="24"/>
      <c r="H100" s="31"/>
      <c r="I100" s="75"/>
      <c r="J100" s="61" t="e">
        <f t="shared" si="4"/>
        <v>#DIV/0!</v>
      </c>
      <c r="K100" s="24"/>
      <c r="L100" s="29"/>
      <c r="M100" s="17" t="e">
        <f t="shared" si="5"/>
        <v>#DIV/0!</v>
      </c>
      <c r="N100" s="13">
        <v>50</v>
      </c>
      <c r="O100" s="31"/>
      <c r="P100" s="46">
        <f t="shared" si="6"/>
        <v>0</v>
      </c>
      <c r="Q100" s="26"/>
      <c r="R100" s="32"/>
      <c r="S100" s="17" t="e">
        <f t="shared" si="7"/>
        <v>#DIV/0!</v>
      </c>
      <c r="T100" s="27"/>
    </row>
    <row r="101" spans="1:20" hidden="1" x14ac:dyDescent="0.35">
      <c r="A101" s="27"/>
      <c r="B101" s="27"/>
      <c r="C101" s="27"/>
      <c r="D101" s="27"/>
      <c r="E101" s="64"/>
      <c r="F101" s="65"/>
      <c r="G101" s="24"/>
      <c r="H101" s="31"/>
      <c r="I101" s="75"/>
      <c r="J101" s="66"/>
      <c r="K101" s="24"/>
      <c r="L101" s="29"/>
      <c r="M101" s="17" t="e">
        <f t="shared" si="5"/>
        <v>#DIV/0!</v>
      </c>
      <c r="N101" s="35"/>
      <c r="O101" s="31"/>
      <c r="P101" s="46">
        <f t="shared" si="6"/>
        <v>0</v>
      </c>
      <c r="Q101" s="26"/>
      <c r="R101" s="32"/>
      <c r="S101" s="17" t="e">
        <f t="shared" si="7"/>
        <v>#DIV/0!</v>
      </c>
      <c r="T101" s="27"/>
    </row>
    <row r="102" spans="1:20" hidden="1" x14ac:dyDescent="0.35">
      <c r="A102" s="27"/>
      <c r="B102" s="27"/>
      <c r="C102" s="27"/>
      <c r="D102" s="27"/>
      <c r="E102" s="64"/>
      <c r="F102" s="65"/>
      <c r="G102" s="24"/>
      <c r="H102" s="31"/>
      <c r="I102" s="75"/>
      <c r="J102" s="66"/>
      <c r="K102" s="24"/>
      <c r="L102" s="29"/>
      <c r="M102" s="17" t="e">
        <f t="shared" si="5"/>
        <v>#DIV/0!</v>
      </c>
      <c r="N102" s="35"/>
      <c r="O102" s="31"/>
      <c r="P102" s="46">
        <f t="shared" si="6"/>
        <v>0</v>
      </c>
      <c r="Q102" s="26"/>
      <c r="R102" s="32"/>
      <c r="S102" s="17" t="e">
        <f t="shared" si="7"/>
        <v>#DIV/0!</v>
      </c>
      <c r="T102" s="27"/>
    </row>
    <row r="103" spans="1:20" hidden="1" x14ac:dyDescent="0.35">
      <c r="A103" s="27"/>
      <c r="B103" s="27"/>
      <c r="C103" s="27"/>
      <c r="D103" s="27"/>
      <c r="E103" s="64"/>
      <c r="F103" s="65"/>
      <c r="G103" s="24"/>
      <c r="H103" s="31"/>
      <c r="I103" s="75"/>
      <c r="J103" s="66"/>
      <c r="K103" s="24"/>
      <c r="L103" s="29"/>
      <c r="M103" s="17" t="e">
        <f t="shared" si="5"/>
        <v>#DIV/0!</v>
      </c>
      <c r="N103" s="35"/>
      <c r="O103" s="31"/>
      <c r="P103" s="46">
        <f t="shared" si="6"/>
        <v>0</v>
      </c>
      <c r="Q103" s="26"/>
      <c r="R103" s="32"/>
      <c r="S103" s="17" t="e">
        <f t="shared" si="7"/>
        <v>#DIV/0!</v>
      </c>
      <c r="T103" s="27"/>
    </row>
    <row r="104" spans="1:20" hidden="1" x14ac:dyDescent="0.35">
      <c r="A104" s="27"/>
      <c r="B104" s="27"/>
      <c r="C104" s="27"/>
      <c r="D104" s="27"/>
      <c r="E104" s="64"/>
      <c r="F104" s="65"/>
      <c r="G104" s="24"/>
      <c r="H104" s="31"/>
      <c r="I104" s="75"/>
      <c r="J104" s="66"/>
      <c r="K104" s="24"/>
      <c r="L104" s="29"/>
      <c r="M104" s="17" t="e">
        <f t="shared" si="5"/>
        <v>#DIV/0!</v>
      </c>
      <c r="N104" s="35"/>
      <c r="O104" s="31"/>
      <c r="P104" s="46">
        <f t="shared" si="6"/>
        <v>0</v>
      </c>
      <c r="Q104" s="26"/>
      <c r="R104" s="32"/>
      <c r="S104" s="17" t="e">
        <f t="shared" si="7"/>
        <v>#DIV/0!</v>
      </c>
      <c r="T104" s="27"/>
    </row>
    <row r="105" spans="1:20" hidden="1" x14ac:dyDescent="0.35">
      <c r="A105" s="27"/>
      <c r="B105" s="27"/>
      <c r="C105" s="27"/>
      <c r="D105" s="27"/>
      <c r="E105" s="64"/>
      <c r="F105" s="65"/>
      <c r="G105" s="24"/>
      <c r="H105" s="31"/>
      <c r="I105" s="75"/>
      <c r="J105" s="66"/>
      <c r="K105" s="24"/>
      <c r="L105" s="29"/>
      <c r="M105" s="17" t="e">
        <f t="shared" si="5"/>
        <v>#DIV/0!</v>
      </c>
      <c r="N105" s="35"/>
      <c r="O105" s="31"/>
      <c r="P105" s="46">
        <f t="shared" si="6"/>
        <v>0</v>
      </c>
      <c r="Q105" s="26"/>
      <c r="R105" s="32"/>
      <c r="S105" s="17" t="e">
        <f t="shared" si="7"/>
        <v>#DIV/0!</v>
      </c>
      <c r="T105" s="27"/>
    </row>
    <row r="106" spans="1:20" hidden="1" x14ac:dyDescent="0.35">
      <c r="A106" s="27"/>
      <c r="B106" s="27"/>
      <c r="C106" s="27"/>
      <c r="D106" s="27"/>
      <c r="E106" s="64"/>
      <c r="F106" s="65"/>
      <c r="G106" s="24"/>
      <c r="H106" s="31"/>
      <c r="I106" s="75"/>
      <c r="J106" s="66"/>
      <c r="K106" s="24"/>
      <c r="L106" s="29"/>
      <c r="M106" s="17" t="e">
        <f t="shared" si="5"/>
        <v>#DIV/0!</v>
      </c>
      <c r="N106" s="35"/>
      <c r="O106" s="31"/>
      <c r="P106" s="46">
        <f t="shared" si="6"/>
        <v>0</v>
      </c>
      <c r="Q106" s="26"/>
      <c r="R106" s="32"/>
      <c r="S106" s="17" t="e">
        <f t="shared" si="7"/>
        <v>#DIV/0!</v>
      </c>
      <c r="T106" s="27"/>
    </row>
    <row r="107" spans="1:20" hidden="1" x14ac:dyDescent="0.35">
      <c r="A107" s="27"/>
      <c r="B107" s="27"/>
      <c r="C107" s="27"/>
      <c r="D107" s="27"/>
      <c r="E107" s="64"/>
      <c r="F107" s="65"/>
      <c r="G107" s="24"/>
      <c r="H107" s="31"/>
      <c r="I107" s="75"/>
      <c r="J107" s="66"/>
      <c r="K107" s="24"/>
      <c r="L107" s="29"/>
      <c r="M107" s="17" t="e">
        <f t="shared" si="5"/>
        <v>#DIV/0!</v>
      </c>
      <c r="N107" s="35"/>
      <c r="O107" s="31"/>
      <c r="P107" s="46">
        <f t="shared" si="6"/>
        <v>0</v>
      </c>
      <c r="Q107" s="26"/>
      <c r="R107" s="32"/>
      <c r="S107" s="17" t="e">
        <f t="shared" si="7"/>
        <v>#DIV/0!</v>
      </c>
      <c r="T107" s="27"/>
    </row>
    <row r="108" spans="1:20" hidden="1" x14ac:dyDescent="0.35">
      <c r="A108" s="27"/>
      <c r="B108" s="27"/>
      <c r="C108" s="27"/>
      <c r="D108" s="27"/>
      <c r="E108" s="64"/>
      <c r="F108" s="65"/>
      <c r="G108" s="24"/>
      <c r="H108" s="31"/>
      <c r="I108" s="75"/>
      <c r="J108" s="66"/>
      <c r="K108" s="24"/>
      <c r="L108" s="29"/>
      <c r="M108" s="17" t="e">
        <f t="shared" si="5"/>
        <v>#DIV/0!</v>
      </c>
      <c r="N108" s="35"/>
      <c r="O108" s="31"/>
      <c r="P108" s="46">
        <f t="shared" si="6"/>
        <v>0</v>
      </c>
      <c r="Q108" s="26"/>
      <c r="R108" s="32"/>
      <c r="S108" s="17" t="e">
        <f t="shared" si="7"/>
        <v>#DIV/0!</v>
      </c>
      <c r="T108" s="27"/>
    </row>
    <row r="109" spans="1:20" hidden="1" x14ac:dyDescent="0.35">
      <c r="A109" s="27"/>
      <c r="B109" s="27"/>
      <c r="C109" s="27"/>
      <c r="D109" s="27"/>
      <c r="E109" s="64"/>
      <c r="F109" s="65"/>
      <c r="G109" s="24"/>
      <c r="H109" s="31"/>
      <c r="I109" s="75"/>
      <c r="J109" s="66"/>
      <c r="K109" s="24"/>
      <c r="L109" s="29"/>
      <c r="M109" s="17" t="e">
        <f t="shared" si="5"/>
        <v>#DIV/0!</v>
      </c>
      <c r="N109" s="35"/>
      <c r="O109" s="31"/>
      <c r="P109" s="46">
        <f t="shared" si="6"/>
        <v>0</v>
      </c>
      <c r="Q109" s="31"/>
      <c r="R109" s="32"/>
      <c r="S109" s="17" t="e">
        <f t="shared" si="7"/>
        <v>#DIV/0!</v>
      </c>
      <c r="T109" s="27"/>
    </row>
    <row r="110" spans="1:20" hidden="1" x14ac:dyDescent="0.35">
      <c r="A110" s="27"/>
      <c r="B110" s="27"/>
      <c r="C110" s="27"/>
      <c r="D110" s="27"/>
      <c r="E110" s="64"/>
      <c r="F110" s="65"/>
      <c r="G110" s="24"/>
      <c r="H110" s="31"/>
      <c r="I110" s="75"/>
      <c r="J110" s="66"/>
      <c r="K110" s="24"/>
      <c r="L110" s="29"/>
      <c r="M110" s="17" t="e">
        <f t="shared" si="5"/>
        <v>#DIV/0!</v>
      </c>
      <c r="N110" s="35"/>
      <c r="O110" s="31"/>
      <c r="P110" s="46">
        <f t="shared" si="6"/>
        <v>0</v>
      </c>
      <c r="Q110" s="31"/>
      <c r="R110" s="32"/>
      <c r="S110" s="17" t="e">
        <f t="shared" si="7"/>
        <v>#DIV/0!</v>
      </c>
      <c r="T110" s="27"/>
    </row>
    <row r="111" spans="1:20" hidden="1" x14ac:dyDescent="0.35">
      <c r="A111" s="27"/>
      <c r="B111" s="27"/>
      <c r="C111" s="27"/>
      <c r="D111" s="27"/>
      <c r="E111" s="64"/>
      <c r="F111" s="65"/>
      <c r="G111" s="24"/>
      <c r="H111" s="31"/>
      <c r="I111" s="75"/>
      <c r="J111" s="66"/>
      <c r="K111" s="24"/>
      <c r="L111" s="29"/>
      <c r="M111" s="17" t="e">
        <f t="shared" si="5"/>
        <v>#DIV/0!</v>
      </c>
      <c r="N111" s="35"/>
      <c r="O111" s="31"/>
      <c r="P111" s="46">
        <f t="shared" si="6"/>
        <v>0</v>
      </c>
      <c r="Q111" s="31"/>
      <c r="R111" s="32"/>
      <c r="S111" s="17" t="e">
        <f t="shared" si="7"/>
        <v>#DIV/0!</v>
      </c>
      <c r="T111" s="27"/>
    </row>
    <row r="112" spans="1:20" hidden="1" x14ac:dyDescent="0.35">
      <c r="A112" s="27"/>
      <c r="B112" s="27"/>
      <c r="C112" s="27"/>
      <c r="D112" s="27"/>
      <c r="E112" s="64"/>
      <c r="F112" s="65"/>
      <c r="G112" s="24"/>
      <c r="H112" s="31"/>
      <c r="I112" s="75"/>
      <c r="J112" s="66"/>
      <c r="K112" s="24"/>
      <c r="L112" s="29"/>
      <c r="M112" s="17" t="e">
        <f t="shared" si="5"/>
        <v>#DIV/0!</v>
      </c>
      <c r="N112" s="35"/>
      <c r="O112" s="31"/>
      <c r="P112" s="46">
        <f t="shared" si="6"/>
        <v>0</v>
      </c>
      <c r="Q112" s="31"/>
      <c r="R112" s="32"/>
      <c r="S112" s="17" t="e">
        <f t="shared" si="7"/>
        <v>#DIV/0!</v>
      </c>
      <c r="T112" s="27"/>
    </row>
    <row r="113" spans="1:20" hidden="1" x14ac:dyDescent="0.35">
      <c r="A113" s="27"/>
      <c r="B113" s="27"/>
      <c r="C113" s="27"/>
      <c r="D113" s="27"/>
      <c r="E113" s="64"/>
      <c r="F113" s="65"/>
      <c r="G113" s="24"/>
      <c r="H113" s="31"/>
      <c r="I113" s="75"/>
      <c r="J113" s="66"/>
      <c r="K113" s="24"/>
      <c r="L113" s="29"/>
      <c r="M113" s="17" t="e">
        <f t="shared" si="5"/>
        <v>#DIV/0!</v>
      </c>
      <c r="N113" s="35"/>
      <c r="O113" s="31"/>
      <c r="P113" s="46">
        <f t="shared" si="6"/>
        <v>0</v>
      </c>
      <c r="Q113" s="31"/>
      <c r="R113" s="32"/>
      <c r="S113" s="17" t="e">
        <f t="shared" si="7"/>
        <v>#DIV/0!</v>
      </c>
      <c r="T113" s="27"/>
    </row>
    <row r="114" spans="1:20" hidden="1" x14ac:dyDescent="0.35">
      <c r="A114" s="27"/>
      <c r="B114" s="27"/>
      <c r="C114" s="27"/>
      <c r="D114" s="27"/>
      <c r="E114" s="64"/>
      <c r="F114" s="65"/>
      <c r="G114" s="24"/>
      <c r="H114" s="31"/>
      <c r="I114" s="75"/>
      <c r="J114" s="66"/>
      <c r="K114" s="24"/>
      <c r="L114" s="29"/>
      <c r="M114" s="17" t="e">
        <f t="shared" si="5"/>
        <v>#DIV/0!</v>
      </c>
      <c r="N114" s="35"/>
      <c r="O114" s="31"/>
      <c r="P114" s="46">
        <f t="shared" si="6"/>
        <v>0</v>
      </c>
      <c r="Q114" s="31"/>
      <c r="R114" s="32"/>
      <c r="S114" s="17" t="e">
        <f t="shared" si="7"/>
        <v>#DIV/0!</v>
      </c>
      <c r="T114" s="27"/>
    </row>
    <row r="115" spans="1:20" hidden="1" x14ac:dyDescent="0.35">
      <c r="A115" s="27"/>
      <c r="B115" s="27"/>
      <c r="C115" s="27"/>
      <c r="D115" s="27"/>
      <c r="E115" s="64"/>
      <c r="F115" s="65"/>
      <c r="G115" s="24"/>
      <c r="H115" s="31"/>
      <c r="I115" s="75"/>
      <c r="J115" s="66"/>
      <c r="K115" s="24"/>
      <c r="L115" s="29"/>
      <c r="M115" s="17" t="e">
        <f t="shared" si="5"/>
        <v>#DIV/0!</v>
      </c>
      <c r="N115" s="35"/>
      <c r="O115" s="31"/>
      <c r="P115" s="46">
        <f t="shared" si="6"/>
        <v>0</v>
      </c>
      <c r="Q115" s="31"/>
      <c r="R115" s="32"/>
      <c r="S115" s="17" t="e">
        <f t="shared" si="7"/>
        <v>#DIV/0!</v>
      </c>
      <c r="T115" s="27"/>
    </row>
    <row r="116" spans="1:20" hidden="1" x14ac:dyDescent="0.35">
      <c r="A116" s="27"/>
      <c r="B116" s="27"/>
      <c r="C116" s="27"/>
      <c r="D116" s="27"/>
      <c r="E116" s="64"/>
      <c r="F116" s="65"/>
      <c r="G116" s="24"/>
      <c r="H116" s="31"/>
      <c r="I116" s="75"/>
      <c r="J116" s="66"/>
      <c r="K116" s="24"/>
      <c r="L116" s="29"/>
      <c r="M116" s="17" t="e">
        <f t="shared" si="5"/>
        <v>#DIV/0!</v>
      </c>
      <c r="N116" s="35"/>
      <c r="O116" s="31"/>
      <c r="P116" s="46">
        <f t="shared" si="6"/>
        <v>0</v>
      </c>
      <c r="Q116" s="31"/>
      <c r="R116" s="32"/>
      <c r="S116" s="17" t="e">
        <f t="shared" si="7"/>
        <v>#DIV/0!</v>
      </c>
      <c r="T116" s="27"/>
    </row>
  </sheetData>
  <mergeCells count="65">
    <mergeCell ref="A93:A97"/>
    <mergeCell ref="B93:B97"/>
    <mergeCell ref="C93:C97"/>
    <mergeCell ref="C78:C82"/>
    <mergeCell ref="A83:A87"/>
    <mergeCell ref="B83:B87"/>
    <mergeCell ref="C83:C87"/>
    <mergeCell ref="A88:A92"/>
    <mergeCell ref="B88:B92"/>
    <mergeCell ref="C88:C92"/>
    <mergeCell ref="A78:A82"/>
    <mergeCell ref="B78:B82"/>
    <mergeCell ref="C63:C67"/>
    <mergeCell ref="A68:A72"/>
    <mergeCell ref="B68:B72"/>
    <mergeCell ref="C68:C72"/>
    <mergeCell ref="A73:A77"/>
    <mergeCell ref="B73:B77"/>
    <mergeCell ref="C73:C77"/>
    <mergeCell ref="A63:A67"/>
    <mergeCell ref="B63:B67"/>
    <mergeCell ref="C48:C52"/>
    <mergeCell ref="A53:A57"/>
    <mergeCell ref="B53:B57"/>
    <mergeCell ref="C53:C57"/>
    <mergeCell ref="A58:A62"/>
    <mergeCell ref="B58:B62"/>
    <mergeCell ref="C58:C62"/>
    <mergeCell ref="A48:A52"/>
    <mergeCell ref="B48:B52"/>
    <mergeCell ref="C33:C37"/>
    <mergeCell ref="A38:A42"/>
    <mergeCell ref="B38:B42"/>
    <mergeCell ref="C38:C42"/>
    <mergeCell ref="A43:A47"/>
    <mergeCell ref="B43:B47"/>
    <mergeCell ref="C43:C47"/>
    <mergeCell ref="A33:A37"/>
    <mergeCell ref="B33:B37"/>
    <mergeCell ref="C18:C22"/>
    <mergeCell ref="A23:A27"/>
    <mergeCell ref="B23:B27"/>
    <mergeCell ref="C23:C27"/>
    <mergeCell ref="A28:A32"/>
    <mergeCell ref="B28:B32"/>
    <mergeCell ref="C28:C32"/>
    <mergeCell ref="A18:A22"/>
    <mergeCell ref="B18:B22"/>
    <mergeCell ref="C3:C7"/>
    <mergeCell ref="A8:A12"/>
    <mergeCell ref="B8:B12"/>
    <mergeCell ref="C8:C12"/>
    <mergeCell ref="A13:A17"/>
    <mergeCell ref="B13:B17"/>
    <mergeCell ref="C13:C17"/>
    <mergeCell ref="A3:A7"/>
    <mergeCell ref="B3:B7"/>
    <mergeCell ref="E1:J1"/>
    <mergeCell ref="K1:M1"/>
    <mergeCell ref="N1:P1"/>
    <mergeCell ref="Q1:S1"/>
    <mergeCell ref="A1:A2"/>
    <mergeCell ref="B1:B2"/>
    <mergeCell ref="C1:C2"/>
    <mergeCell ref="D1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ED16F-284A-4DCE-BE28-72B0E2BEDEB8}">
  <dimension ref="A1:Q116"/>
  <sheetViews>
    <sheetView topLeftCell="B1" zoomScale="88" workbookViewId="0">
      <pane xSplit="3" topLeftCell="E1" activePane="topRight" state="frozen"/>
      <selection pane="topRight" activeCell="J2" sqref="J2"/>
    </sheetView>
  </sheetViews>
  <sheetFormatPr defaultRowHeight="14.5" zeroHeight="1" x14ac:dyDescent="0.35"/>
  <cols>
    <col min="3" max="3" width="39.54296875" hidden="1" customWidth="1"/>
    <col min="4" max="4" width="13.1796875" customWidth="1"/>
    <col min="5" max="5" width="17" hidden="1" customWidth="1"/>
    <col min="6" max="6" width="18.81640625" style="3" hidden="1" customWidth="1"/>
    <col min="7" max="7" width="11.7265625" style="1" customWidth="1"/>
    <col min="8" max="8" width="24" style="6" hidden="1" customWidth="1"/>
    <col min="9" max="9" width="25.26953125" style="4" hidden="1" customWidth="1"/>
    <col min="10" max="10" width="15.6328125" customWidth="1"/>
    <col min="11" max="11" width="17.54296875" style="36" hidden="1" customWidth="1"/>
    <col min="12" max="12" width="23.1796875" style="2" hidden="1" customWidth="1"/>
    <col min="13" max="13" width="9.453125" customWidth="1"/>
    <col min="14" max="14" width="32.81640625" style="2" hidden="1" customWidth="1"/>
    <col min="15" max="15" width="25.453125" style="5" hidden="1" customWidth="1"/>
    <col min="16" max="16" width="8.81640625" customWidth="1"/>
    <col min="17" max="17" width="18.81640625" customWidth="1"/>
  </cols>
  <sheetData>
    <row r="1" spans="1:17" ht="39" customHeight="1" x14ac:dyDescent="0.35">
      <c r="A1" s="49" t="s">
        <v>0</v>
      </c>
      <c r="B1" s="49" t="s">
        <v>1</v>
      </c>
      <c r="C1" s="49" t="s">
        <v>2</v>
      </c>
      <c r="D1" s="49" t="s">
        <v>3</v>
      </c>
      <c r="E1" s="47" t="s">
        <v>4</v>
      </c>
      <c r="F1" s="47"/>
      <c r="G1" s="47"/>
      <c r="H1" s="48" t="s">
        <v>5</v>
      </c>
      <c r="I1" s="48"/>
      <c r="J1" s="48"/>
      <c r="K1" s="47" t="s">
        <v>6</v>
      </c>
      <c r="L1" s="47"/>
      <c r="M1" s="47"/>
      <c r="N1" s="47" t="s">
        <v>7</v>
      </c>
      <c r="O1" s="47"/>
      <c r="P1" s="47"/>
      <c r="Q1" s="7" t="s">
        <v>8</v>
      </c>
    </row>
    <row r="2" spans="1:17" ht="39" x14ac:dyDescent="0.35">
      <c r="A2" s="50"/>
      <c r="B2" s="51"/>
      <c r="C2" s="51"/>
      <c r="D2" s="51"/>
      <c r="E2" s="8" t="s">
        <v>9</v>
      </c>
      <c r="F2" s="8" t="s">
        <v>10</v>
      </c>
      <c r="G2" s="37" t="s">
        <v>11</v>
      </c>
      <c r="H2" s="9" t="s">
        <v>12</v>
      </c>
      <c r="I2" s="10" t="s">
        <v>13</v>
      </c>
      <c r="J2" s="37" t="s">
        <v>11</v>
      </c>
      <c r="K2" s="8" t="s">
        <v>14</v>
      </c>
      <c r="L2" s="11" t="s">
        <v>15</v>
      </c>
      <c r="M2" s="8" t="s">
        <v>11</v>
      </c>
      <c r="N2" s="11" t="s">
        <v>16</v>
      </c>
      <c r="O2" s="12" t="s">
        <v>17</v>
      </c>
      <c r="P2" s="8" t="s">
        <v>11</v>
      </c>
      <c r="Q2" s="8" t="s">
        <v>18</v>
      </c>
    </row>
    <row r="3" spans="1:17" x14ac:dyDescent="0.35">
      <c r="A3" s="53">
        <v>1</v>
      </c>
      <c r="B3" s="54" t="s">
        <v>19</v>
      </c>
      <c r="C3" s="52" t="s">
        <v>20</v>
      </c>
      <c r="D3" s="13">
        <v>2020</v>
      </c>
      <c r="E3" s="34">
        <v>308</v>
      </c>
      <c r="F3" s="14">
        <v>-5</v>
      </c>
      <c r="G3" s="41">
        <f>E3/F3</f>
        <v>-61.6</v>
      </c>
      <c r="H3" s="15">
        <v>-10506939189</v>
      </c>
      <c r="I3" s="16">
        <v>373000000000</v>
      </c>
      <c r="J3" s="17">
        <f>H3/I3</f>
        <v>-2.8168737772117963E-2</v>
      </c>
      <c r="K3" s="34">
        <v>308</v>
      </c>
      <c r="L3" s="18">
        <v>2191870558</v>
      </c>
      <c r="M3" s="17">
        <f>K3/L3</f>
        <v>1.4051924684870008E-7</v>
      </c>
      <c r="N3" s="19">
        <v>146065695800</v>
      </c>
      <c r="O3" s="20">
        <v>343971642312</v>
      </c>
      <c r="P3" s="17">
        <f>N3/O3</f>
        <v>0.42464458644969022</v>
      </c>
      <c r="Q3" s="34">
        <v>308</v>
      </c>
    </row>
    <row r="4" spans="1:17" x14ac:dyDescent="0.35">
      <c r="A4" s="53"/>
      <c r="B4" s="54"/>
      <c r="C4" s="52"/>
      <c r="D4" s="21">
        <v>2021</v>
      </c>
      <c r="E4" s="34">
        <v>280</v>
      </c>
      <c r="F4" s="22">
        <v>-4</v>
      </c>
      <c r="G4" s="41">
        <f t="shared" ref="G4:G67" si="0">E4/F4</f>
        <v>-70</v>
      </c>
      <c r="H4" s="23">
        <v>-8932197718</v>
      </c>
      <c r="I4" s="16">
        <v>364000000000</v>
      </c>
      <c r="J4" s="17">
        <f t="shared" ref="J4:J67" si="1">H4/I4</f>
        <v>-2.4539004719780221E-2</v>
      </c>
      <c r="K4" s="34">
        <v>280</v>
      </c>
      <c r="L4" s="18">
        <v>2191870558</v>
      </c>
      <c r="M4" s="17">
        <f t="shared" ref="M4:M68" si="2">K4/L4</f>
        <v>1.2774476986245463E-7</v>
      </c>
      <c r="N4" s="19">
        <v>151068828292</v>
      </c>
      <c r="O4" s="20">
        <v>321502485934</v>
      </c>
      <c r="P4" s="17">
        <f t="shared" ref="P4:P67" si="3">N4/O4</f>
        <v>0.46988385751708411</v>
      </c>
      <c r="Q4" s="34">
        <v>280</v>
      </c>
    </row>
    <row r="5" spans="1:17" x14ac:dyDescent="0.35">
      <c r="A5" s="53"/>
      <c r="B5" s="54"/>
      <c r="C5" s="52"/>
      <c r="D5" s="21">
        <v>2022</v>
      </c>
      <c r="E5" s="34">
        <v>50</v>
      </c>
      <c r="F5" s="22">
        <v>-7</v>
      </c>
      <c r="G5" s="41">
        <f t="shared" si="0"/>
        <v>-7.1428571428571432</v>
      </c>
      <c r="H5" s="24">
        <v>-16129026748</v>
      </c>
      <c r="I5" s="16">
        <v>349000000000</v>
      </c>
      <c r="J5" s="17">
        <f t="shared" si="1"/>
        <v>-4.6214976355300863E-2</v>
      </c>
      <c r="K5" s="34">
        <v>50</v>
      </c>
      <c r="L5" s="18">
        <v>2191870558</v>
      </c>
      <c r="M5" s="17">
        <f t="shared" si="2"/>
        <v>2.2811566046866899E-8</v>
      </c>
      <c r="N5" s="19">
        <v>158050180031</v>
      </c>
      <c r="O5" s="20">
        <v>366966569109</v>
      </c>
      <c r="P5" s="17">
        <f t="shared" si="3"/>
        <v>0.43069367439859185</v>
      </c>
      <c r="Q5" s="34">
        <v>50</v>
      </c>
    </row>
    <row r="6" spans="1:17" x14ac:dyDescent="0.35">
      <c r="A6" s="53"/>
      <c r="B6" s="54"/>
      <c r="C6" s="52"/>
      <c r="D6" s="21">
        <v>2023</v>
      </c>
      <c r="E6" s="34">
        <v>50</v>
      </c>
      <c r="F6" s="22">
        <v>-12</v>
      </c>
      <c r="G6" s="41">
        <f t="shared" si="0"/>
        <v>-4.166666666666667</v>
      </c>
      <c r="H6" s="23">
        <v>-6279792540</v>
      </c>
      <c r="I6" s="16">
        <v>324000000000</v>
      </c>
      <c r="J6" s="17">
        <f t="shared" si="1"/>
        <v>-1.9382075740740742E-2</v>
      </c>
      <c r="K6" s="34">
        <v>50</v>
      </c>
      <c r="L6" s="18">
        <v>2191870558</v>
      </c>
      <c r="M6" s="17">
        <f t="shared" si="2"/>
        <v>2.2811566046866899E-8</v>
      </c>
      <c r="N6" s="19">
        <v>121618567085</v>
      </c>
      <c r="O6" s="20">
        <v>409161010323</v>
      </c>
      <c r="P6" s="17">
        <f t="shared" si="3"/>
        <v>0.29723889622081007</v>
      </c>
      <c r="Q6" s="34">
        <v>50</v>
      </c>
    </row>
    <row r="7" spans="1:17" x14ac:dyDescent="0.35">
      <c r="A7" s="53"/>
      <c r="B7" s="54"/>
      <c r="C7" s="52"/>
      <c r="D7" s="38">
        <v>2024</v>
      </c>
      <c r="E7" s="34">
        <v>18</v>
      </c>
      <c r="F7" s="39">
        <v>-5</v>
      </c>
      <c r="G7" s="41">
        <f t="shared" si="0"/>
        <v>-3.6</v>
      </c>
      <c r="H7" s="15">
        <v>-10771136809</v>
      </c>
      <c r="I7" s="16">
        <v>312994753687</v>
      </c>
      <c r="J7" s="17">
        <f t="shared" si="1"/>
        <v>-3.4413154476612466E-2</v>
      </c>
      <c r="K7" s="34">
        <v>18</v>
      </c>
      <c r="L7" s="18">
        <v>2191870558</v>
      </c>
      <c r="M7" s="17">
        <f t="shared" si="2"/>
        <v>8.2121637768720833E-9</v>
      </c>
      <c r="N7" s="19">
        <v>44369676093</v>
      </c>
      <c r="O7" s="20">
        <v>286654013487</v>
      </c>
      <c r="P7" s="17">
        <f t="shared" si="3"/>
        <v>0.15478477190416942</v>
      </c>
      <c r="Q7" s="34">
        <v>18</v>
      </c>
    </row>
    <row r="8" spans="1:17" x14ac:dyDescent="0.35">
      <c r="A8" s="53">
        <v>2</v>
      </c>
      <c r="B8" s="54" t="s">
        <v>21</v>
      </c>
      <c r="C8" s="52" t="s">
        <v>22</v>
      </c>
      <c r="D8" s="38">
        <v>2020</v>
      </c>
      <c r="E8" s="34">
        <v>302</v>
      </c>
      <c r="F8" s="39">
        <v>8000000000</v>
      </c>
      <c r="G8" s="41">
        <f t="shared" si="0"/>
        <v>3.7749999999999997E-8</v>
      </c>
      <c r="H8" s="15">
        <v>44045828312</v>
      </c>
      <c r="I8" s="16">
        <v>962000000000</v>
      </c>
      <c r="J8" s="17">
        <f t="shared" si="1"/>
        <v>4.5785684316008317E-2</v>
      </c>
      <c r="K8" s="34">
        <v>302</v>
      </c>
      <c r="L8" s="18">
        <v>5885000000</v>
      </c>
      <c r="M8" s="17">
        <f t="shared" si="2"/>
        <v>5.1316907391673748E-8</v>
      </c>
      <c r="N8" s="19">
        <v>956634474111</v>
      </c>
      <c r="O8" s="20">
        <v>1028952947818</v>
      </c>
      <c r="P8" s="17">
        <f t="shared" si="3"/>
        <v>0.92971644246672436</v>
      </c>
      <c r="Q8" s="34">
        <v>302</v>
      </c>
    </row>
    <row r="9" spans="1:17" x14ac:dyDescent="0.35">
      <c r="A9" s="53"/>
      <c r="B9" s="54"/>
      <c r="C9" s="52"/>
      <c r="D9" s="25">
        <v>2021</v>
      </c>
      <c r="E9" s="34">
        <v>238</v>
      </c>
      <c r="F9" s="40">
        <v>17000000000</v>
      </c>
      <c r="G9" s="41">
        <f t="shared" si="0"/>
        <v>1.4E-8</v>
      </c>
      <c r="H9" s="23">
        <v>121257336904</v>
      </c>
      <c r="I9" s="16">
        <v>1026000000000</v>
      </c>
      <c r="J9" s="17">
        <f t="shared" si="1"/>
        <v>0.11818453889278753</v>
      </c>
      <c r="K9" s="34">
        <v>238</v>
      </c>
      <c r="L9" s="18">
        <v>5885000000</v>
      </c>
      <c r="M9" s="17">
        <f t="shared" si="2"/>
        <v>4.0441801189464738E-8</v>
      </c>
      <c r="N9" s="19">
        <v>1019133657275</v>
      </c>
      <c r="O9" s="20">
        <v>956634474111</v>
      </c>
      <c r="P9" s="17">
        <f t="shared" si="3"/>
        <v>1.0653323551005001</v>
      </c>
      <c r="Q9" s="34">
        <v>238</v>
      </c>
    </row>
    <row r="10" spans="1:17" x14ac:dyDescent="0.35">
      <c r="A10" s="53"/>
      <c r="B10" s="54"/>
      <c r="C10" s="52"/>
      <c r="D10" s="25">
        <v>2022</v>
      </c>
      <c r="E10" s="34">
        <v>306</v>
      </c>
      <c r="F10" s="40">
        <v>21000000000</v>
      </c>
      <c r="G10" s="41">
        <f t="shared" si="0"/>
        <v>1.4571428571428571E-8</v>
      </c>
      <c r="H10" s="23">
        <v>121257336904</v>
      </c>
      <c r="I10" s="16">
        <v>941000000000</v>
      </c>
      <c r="J10" s="17">
        <f t="shared" si="1"/>
        <v>0.12886008172582358</v>
      </c>
      <c r="K10" s="34">
        <v>306</v>
      </c>
      <c r="L10" s="18">
        <v>5885000000</v>
      </c>
      <c r="M10" s="17">
        <f t="shared" si="2"/>
        <v>5.1996601529311809E-8</v>
      </c>
      <c r="N10" s="19">
        <v>1129360552136</v>
      </c>
      <c r="O10" s="20">
        <v>1019133657275</v>
      </c>
      <c r="P10" s="17">
        <f t="shared" si="3"/>
        <v>1.1081574473320104</v>
      </c>
      <c r="Q10" s="34">
        <v>306</v>
      </c>
    </row>
    <row r="11" spans="1:17" x14ac:dyDescent="0.35">
      <c r="A11" s="53"/>
      <c r="B11" s="54"/>
      <c r="C11" s="52"/>
      <c r="D11" s="25">
        <v>2023</v>
      </c>
      <c r="E11" s="34">
        <v>432</v>
      </c>
      <c r="F11" s="40">
        <v>22000000000</v>
      </c>
      <c r="G11" s="41">
        <f t="shared" si="0"/>
        <v>1.9636363636363635E-8</v>
      </c>
      <c r="H11" s="23">
        <v>127426464539</v>
      </c>
      <c r="I11" s="16">
        <v>953000000000</v>
      </c>
      <c r="J11" s="17">
        <f t="shared" si="1"/>
        <v>0.13371087569674711</v>
      </c>
      <c r="K11" s="34">
        <v>432</v>
      </c>
      <c r="L11" s="18">
        <v>5885000000</v>
      </c>
      <c r="M11" s="17">
        <f t="shared" si="2"/>
        <v>7.3406966864910794E-8</v>
      </c>
      <c r="N11" s="19">
        <v>1153654900217</v>
      </c>
      <c r="O11" s="20">
        <v>1129360552136</v>
      </c>
      <c r="P11" s="17">
        <f t="shared" si="3"/>
        <v>1.0215115961284917</v>
      </c>
      <c r="Q11" s="34">
        <v>432</v>
      </c>
    </row>
    <row r="12" spans="1:17" x14ac:dyDescent="0.35">
      <c r="A12" s="53"/>
      <c r="B12" s="54"/>
      <c r="C12" s="52"/>
      <c r="D12" s="38">
        <v>2024</v>
      </c>
      <c r="E12" s="34">
        <v>296</v>
      </c>
      <c r="F12" s="39">
        <v>16</v>
      </c>
      <c r="G12" s="41">
        <f t="shared" si="0"/>
        <v>18.5</v>
      </c>
      <c r="H12" s="15">
        <v>97100000000</v>
      </c>
      <c r="I12" s="16">
        <v>935000000000</v>
      </c>
      <c r="J12" s="17">
        <f t="shared" si="1"/>
        <v>0.10385026737967915</v>
      </c>
      <c r="K12" s="34">
        <v>296</v>
      </c>
      <c r="L12" s="18">
        <v>5885000000</v>
      </c>
      <c r="M12" s="17">
        <f t="shared" si="2"/>
        <v>5.0297366185216653E-8</v>
      </c>
      <c r="N12" s="19">
        <v>1178000000000</v>
      </c>
      <c r="O12" s="20">
        <v>1135790489555</v>
      </c>
      <c r="P12" s="17">
        <f t="shared" si="3"/>
        <v>1.0371631131209222</v>
      </c>
      <c r="Q12" s="34">
        <v>296</v>
      </c>
    </row>
    <row r="13" spans="1:17" x14ac:dyDescent="0.35">
      <c r="A13" s="53">
        <v>3</v>
      </c>
      <c r="B13" s="54" t="s">
        <v>23</v>
      </c>
      <c r="C13" s="52" t="s">
        <v>24</v>
      </c>
      <c r="D13" s="38">
        <v>2020</v>
      </c>
      <c r="E13" s="34">
        <v>1785</v>
      </c>
      <c r="F13" s="39">
        <v>306000000</v>
      </c>
      <c r="G13" s="41">
        <f t="shared" si="0"/>
        <v>5.8333333333333331E-6</v>
      </c>
      <c r="H13" s="15">
        <v>181812593992</v>
      </c>
      <c r="I13" s="16">
        <v>1260715000000</v>
      </c>
      <c r="J13" s="17">
        <f t="shared" si="1"/>
        <v>0.14421387386681367</v>
      </c>
      <c r="K13" s="34">
        <v>1785</v>
      </c>
      <c r="L13" s="18">
        <v>595000000</v>
      </c>
      <c r="M13" s="17">
        <f t="shared" si="2"/>
        <v>3.0000000000000001E-6</v>
      </c>
      <c r="N13" s="19">
        <v>3634297273749</v>
      </c>
      <c r="O13" s="20">
        <v>3120937098980</v>
      </c>
      <c r="P13" s="17">
        <f t="shared" si="3"/>
        <v>1.1644891128811212</v>
      </c>
      <c r="Q13" s="34">
        <v>1785</v>
      </c>
    </row>
    <row r="14" spans="1:17" x14ac:dyDescent="0.35">
      <c r="A14" s="53"/>
      <c r="B14" s="54"/>
      <c r="C14" s="52"/>
      <c r="D14" s="25">
        <v>2021</v>
      </c>
      <c r="E14" s="34">
        <v>1880</v>
      </c>
      <c r="F14" s="40">
        <v>314000000</v>
      </c>
      <c r="G14" s="41">
        <f t="shared" si="0"/>
        <v>5.987261146496815E-6</v>
      </c>
      <c r="H14" s="23">
        <v>187066990085</v>
      </c>
      <c r="I14" s="16">
        <v>1387367000000</v>
      </c>
      <c r="J14" s="17">
        <f t="shared" si="1"/>
        <v>0.13483598073545067</v>
      </c>
      <c r="K14" s="34">
        <v>1880</v>
      </c>
      <c r="L14" s="18">
        <v>595000000</v>
      </c>
      <c r="M14" s="17">
        <f t="shared" si="2"/>
        <v>3.1596638655462186E-6</v>
      </c>
      <c r="N14" s="19">
        <v>5359440530374</v>
      </c>
      <c r="O14" s="20">
        <v>3634297273749</v>
      </c>
      <c r="P14" s="17">
        <f t="shared" si="3"/>
        <v>1.4746841346980428</v>
      </c>
      <c r="Q14" s="34">
        <v>1880</v>
      </c>
    </row>
    <row r="15" spans="1:17" x14ac:dyDescent="0.35">
      <c r="A15" s="53"/>
      <c r="B15" s="54"/>
      <c r="C15" s="52"/>
      <c r="D15" s="25">
        <v>2022</v>
      </c>
      <c r="E15" s="34">
        <v>1980</v>
      </c>
      <c r="F15" s="40">
        <v>371000000</v>
      </c>
      <c r="G15" s="41">
        <f t="shared" si="0"/>
        <v>5.3369272237196763E-6</v>
      </c>
      <c r="H15" s="23">
        <v>220704543072</v>
      </c>
      <c r="I15" s="16">
        <v>1550043000000</v>
      </c>
      <c r="J15" s="17">
        <f t="shared" si="1"/>
        <v>0.1423860777230051</v>
      </c>
      <c r="K15" s="34">
        <v>1980</v>
      </c>
      <c r="L15" s="18">
        <v>595000000</v>
      </c>
      <c r="M15" s="17">
        <f t="shared" si="2"/>
        <v>3.3277310924369746E-6</v>
      </c>
      <c r="N15" s="19">
        <v>6143759424928</v>
      </c>
      <c r="O15" s="20">
        <v>5359440530374</v>
      </c>
      <c r="P15" s="17">
        <f t="shared" si="3"/>
        <v>1.1463434271000796</v>
      </c>
      <c r="Q15" s="34">
        <v>1980</v>
      </c>
    </row>
    <row r="16" spans="1:17" x14ac:dyDescent="0.35">
      <c r="A16" s="53"/>
      <c r="B16" s="54"/>
      <c r="C16" s="52"/>
      <c r="D16" s="25">
        <v>2023</v>
      </c>
      <c r="E16" s="34">
        <v>1825</v>
      </c>
      <c r="F16" s="40">
        <v>258000000</v>
      </c>
      <c r="G16" s="41">
        <f t="shared" si="0"/>
        <v>7.0736434108527132E-6</v>
      </c>
      <c r="H16" s="23">
        <v>153574779624</v>
      </c>
      <c r="I16" s="16">
        <v>1642286000000</v>
      </c>
      <c r="J16" s="17">
        <f t="shared" si="1"/>
        <v>9.351281057257993E-2</v>
      </c>
      <c r="K16" s="34">
        <v>1825</v>
      </c>
      <c r="L16" s="18">
        <v>595000000</v>
      </c>
      <c r="M16" s="17">
        <f t="shared" si="2"/>
        <v>3.0672268907563026E-6</v>
      </c>
      <c r="N16" s="19">
        <v>6337428625946</v>
      </c>
      <c r="O16" s="20">
        <v>6143759424928</v>
      </c>
      <c r="P16" s="17">
        <f t="shared" si="3"/>
        <v>1.0315229141675366</v>
      </c>
      <c r="Q16" s="34">
        <v>1825</v>
      </c>
    </row>
    <row r="17" spans="1:17" x14ac:dyDescent="0.35">
      <c r="A17" s="53"/>
      <c r="B17" s="54"/>
      <c r="C17" s="52"/>
      <c r="D17" s="38">
        <v>2024</v>
      </c>
      <c r="E17" s="34">
        <v>1825</v>
      </c>
      <c r="F17" s="39">
        <v>546</v>
      </c>
      <c r="G17" s="41">
        <f t="shared" si="0"/>
        <v>3.3424908424908426</v>
      </c>
      <c r="H17" s="15">
        <v>324900000000</v>
      </c>
      <c r="I17" s="16">
        <v>22391660000000</v>
      </c>
      <c r="J17" s="17">
        <f t="shared" si="1"/>
        <v>1.4509866619982619E-2</v>
      </c>
      <c r="K17" s="34">
        <v>1825</v>
      </c>
      <c r="L17" s="18">
        <v>595000000</v>
      </c>
      <c r="M17" s="17">
        <f t="shared" si="2"/>
        <v>3.0672268907563026E-6</v>
      </c>
      <c r="N17" s="42">
        <v>8000000000000</v>
      </c>
      <c r="O17" s="20">
        <v>6337428625946</v>
      </c>
      <c r="P17" s="17">
        <f t="shared" si="3"/>
        <v>1.2623416328899206</v>
      </c>
      <c r="Q17" s="34">
        <v>1825</v>
      </c>
    </row>
    <row r="18" spans="1:17" x14ac:dyDescent="0.35">
      <c r="A18" s="53">
        <v>4</v>
      </c>
      <c r="B18" s="54" t="s">
        <v>25</v>
      </c>
      <c r="C18" s="52" t="s">
        <v>26</v>
      </c>
      <c r="D18" s="38">
        <v>2020</v>
      </c>
      <c r="E18" s="34">
        <v>500</v>
      </c>
      <c r="F18" s="39">
        <v>11000000</v>
      </c>
      <c r="G18" s="41">
        <f t="shared" si="0"/>
        <v>4.5454545454545452E-5</v>
      </c>
      <c r="H18" s="15">
        <v>130756461708</v>
      </c>
      <c r="I18" s="16">
        <v>895000000000</v>
      </c>
      <c r="J18" s="17">
        <f t="shared" si="1"/>
        <v>0.14609660526033519</v>
      </c>
      <c r="K18" s="34">
        <v>500</v>
      </c>
      <c r="L18" s="18">
        <v>12000000000</v>
      </c>
      <c r="M18" s="17">
        <f t="shared" si="2"/>
        <v>4.1666666666666669E-8</v>
      </c>
      <c r="N18" s="19">
        <v>383417315737</v>
      </c>
      <c r="O18" s="20">
        <v>1084912780290</v>
      </c>
      <c r="P18" s="17">
        <f t="shared" si="3"/>
        <v>0.35340842388685989</v>
      </c>
      <c r="Q18" s="34">
        <v>500</v>
      </c>
    </row>
    <row r="19" spans="1:17" x14ac:dyDescent="0.35">
      <c r="A19" s="53"/>
      <c r="B19" s="54"/>
      <c r="C19" s="52"/>
      <c r="D19" s="25">
        <v>2021</v>
      </c>
      <c r="E19" s="34">
        <v>470</v>
      </c>
      <c r="F19" s="40">
        <v>15000000</v>
      </c>
      <c r="G19" s="41">
        <f t="shared" si="0"/>
        <v>3.1333333333333334E-5</v>
      </c>
      <c r="H19" s="23">
        <v>132772234495</v>
      </c>
      <c r="I19" s="16">
        <v>1025649045711</v>
      </c>
      <c r="J19" s="17">
        <f t="shared" si="1"/>
        <v>0.12945191637453304</v>
      </c>
      <c r="K19" s="34">
        <v>470</v>
      </c>
      <c r="L19" s="18">
        <v>12000000000</v>
      </c>
      <c r="M19" s="17">
        <f t="shared" si="2"/>
        <v>3.9166666666666667E-8</v>
      </c>
      <c r="N19" s="19">
        <v>478495034119</v>
      </c>
      <c r="O19" s="20">
        <v>972634784176</v>
      </c>
      <c r="P19" s="17">
        <f t="shared" si="3"/>
        <v>0.49195755889439324</v>
      </c>
      <c r="Q19" s="34">
        <v>470</v>
      </c>
    </row>
    <row r="20" spans="1:17" x14ac:dyDescent="0.35">
      <c r="A20" s="53"/>
      <c r="B20" s="54"/>
      <c r="C20" s="52"/>
      <c r="D20" s="25">
        <v>2022</v>
      </c>
      <c r="E20" s="34">
        <v>555</v>
      </c>
      <c r="F20" s="40">
        <v>16000000</v>
      </c>
      <c r="G20" s="41">
        <f t="shared" si="0"/>
        <v>3.4687500000000003E-5</v>
      </c>
      <c r="H20" s="23">
        <v>180711667020</v>
      </c>
      <c r="I20" s="16">
        <v>1209171716345</v>
      </c>
      <c r="J20" s="17">
        <f t="shared" si="1"/>
        <v>0.14945078897994954</v>
      </c>
      <c r="K20" s="34">
        <v>555</v>
      </c>
      <c r="L20" s="18">
        <v>12000000000</v>
      </c>
      <c r="M20" s="17">
        <f t="shared" si="2"/>
        <v>4.6250000000000001E-8</v>
      </c>
      <c r="N20" s="19">
        <v>444903073033</v>
      </c>
      <c r="O20" s="20">
        <v>1103519743574</v>
      </c>
      <c r="P20" s="17">
        <f t="shared" si="3"/>
        <v>0.40316729775226323</v>
      </c>
      <c r="Q20" s="34">
        <v>555</v>
      </c>
    </row>
    <row r="21" spans="1:17" x14ac:dyDescent="0.35">
      <c r="A21" s="53"/>
      <c r="B21" s="54"/>
      <c r="C21" s="52"/>
      <c r="D21" s="25">
        <v>2023</v>
      </c>
      <c r="E21" s="34">
        <v>710</v>
      </c>
      <c r="F21" s="40">
        <v>25000000</v>
      </c>
      <c r="G21" s="41">
        <f t="shared" si="0"/>
        <v>2.8399999999999999E-5</v>
      </c>
      <c r="H21" s="23">
        <v>324092143202</v>
      </c>
      <c r="I21" s="16">
        <v>1514585030778</v>
      </c>
      <c r="J21" s="17">
        <f t="shared" si="1"/>
        <v>0.21398081759432347</v>
      </c>
      <c r="K21" s="34">
        <v>710</v>
      </c>
      <c r="L21" s="18">
        <v>12000000000</v>
      </c>
      <c r="M21" s="17">
        <f t="shared" si="2"/>
        <v>5.9166666666666667E-8</v>
      </c>
      <c r="N21" s="19">
        <v>2090115884030</v>
      </c>
      <c r="O21" s="20">
        <v>1358708497805</v>
      </c>
      <c r="P21" s="17">
        <f t="shared" si="3"/>
        <v>1.5383107468648294</v>
      </c>
      <c r="Q21" s="34">
        <v>710</v>
      </c>
    </row>
    <row r="22" spans="1:17" x14ac:dyDescent="0.35">
      <c r="A22" s="53"/>
      <c r="B22" s="54"/>
      <c r="C22" s="52"/>
      <c r="D22" s="38">
        <v>2024</v>
      </c>
      <c r="E22" s="34">
        <v>1575</v>
      </c>
      <c r="F22" s="39">
        <v>39000000</v>
      </c>
      <c r="G22" s="41">
        <f t="shared" si="0"/>
        <v>4.0384615384615382E-5</v>
      </c>
      <c r="H22" s="15">
        <v>474019249853</v>
      </c>
      <c r="I22" s="16">
        <v>1929776000000</v>
      </c>
      <c r="J22" s="17">
        <f t="shared" si="1"/>
        <v>0.2456343377951638</v>
      </c>
      <c r="K22" s="34">
        <v>1575</v>
      </c>
      <c r="L22" s="18">
        <v>12000000000</v>
      </c>
      <c r="M22" s="17">
        <f t="shared" si="2"/>
        <v>1.3124999999999999E-7</v>
      </c>
      <c r="N22" s="19">
        <v>2696813747786</v>
      </c>
      <c r="O22" s="20">
        <v>2090115884030</v>
      </c>
      <c r="P22" s="17">
        <f t="shared" si="3"/>
        <v>1.2902699646424447</v>
      </c>
      <c r="Q22" s="34">
        <v>1575</v>
      </c>
    </row>
    <row r="23" spans="1:17" x14ac:dyDescent="0.35">
      <c r="A23" s="53">
        <v>5</v>
      </c>
      <c r="B23" s="54" t="s">
        <v>27</v>
      </c>
      <c r="C23" s="52" t="s">
        <v>28</v>
      </c>
      <c r="D23" s="38">
        <v>2020</v>
      </c>
      <c r="E23" s="34">
        <v>4400</v>
      </c>
      <c r="F23" s="39">
        <v>155000000</v>
      </c>
      <c r="G23" s="41">
        <f t="shared" si="0"/>
        <v>2.8387096774193549E-5</v>
      </c>
      <c r="H23" s="15">
        <v>123466000000</v>
      </c>
      <c r="I23" s="16">
        <v>1019899000000</v>
      </c>
      <c r="J23" s="17">
        <f t="shared" si="1"/>
        <v>0.12105708506430539</v>
      </c>
      <c r="K23" s="34">
        <v>4400</v>
      </c>
      <c r="L23" s="18">
        <v>800659050</v>
      </c>
      <c r="M23" s="17">
        <f t="shared" si="2"/>
        <v>5.495472760846205E-6</v>
      </c>
      <c r="N23" s="19">
        <v>546336411000</v>
      </c>
      <c r="O23" s="20">
        <v>827136727000</v>
      </c>
      <c r="P23" s="17">
        <f t="shared" si="3"/>
        <v>0.66051523667863921</v>
      </c>
      <c r="Q23" s="34">
        <v>4400</v>
      </c>
    </row>
    <row r="24" spans="1:17" x14ac:dyDescent="0.35">
      <c r="A24" s="53"/>
      <c r="B24" s="54"/>
      <c r="C24" s="52"/>
      <c r="D24" s="25">
        <v>2021</v>
      </c>
      <c r="E24" s="34">
        <v>3740</v>
      </c>
      <c r="F24" s="40">
        <v>235000000</v>
      </c>
      <c r="G24" s="41">
        <f t="shared" si="0"/>
        <v>1.5914893617021276E-5</v>
      </c>
      <c r="H24" s="23">
        <v>187993000000</v>
      </c>
      <c r="I24" s="16">
        <v>1010174000000</v>
      </c>
      <c r="J24" s="17">
        <f t="shared" si="1"/>
        <v>0.18609962244128239</v>
      </c>
      <c r="K24" s="34">
        <v>3740</v>
      </c>
      <c r="L24" s="18">
        <v>800659050</v>
      </c>
      <c r="M24" s="17">
        <f t="shared" si="2"/>
        <v>4.6711518467192744E-6</v>
      </c>
      <c r="N24" s="19">
        <v>681205785000</v>
      </c>
      <c r="O24" s="20">
        <v>546336411000</v>
      </c>
      <c r="P24" s="17">
        <f t="shared" si="3"/>
        <v>1.2468614049595168</v>
      </c>
      <c r="Q24" s="34">
        <v>3740</v>
      </c>
    </row>
    <row r="25" spans="1:17" x14ac:dyDescent="0.35">
      <c r="A25" s="53"/>
      <c r="B25" s="54"/>
      <c r="C25" s="52"/>
      <c r="D25" s="25">
        <v>2022</v>
      </c>
      <c r="E25" s="34">
        <v>3830</v>
      </c>
      <c r="F25" s="40">
        <v>288000000</v>
      </c>
      <c r="G25" s="41">
        <f t="shared" si="0"/>
        <v>1.3298611111111111E-5</v>
      </c>
      <c r="H25" s="23">
        <v>230066000000</v>
      </c>
      <c r="I25" s="16">
        <v>1000776000000</v>
      </c>
      <c r="J25" s="17">
        <f t="shared" si="1"/>
        <v>0.22988760721679977</v>
      </c>
      <c r="K25" s="34">
        <v>3830</v>
      </c>
      <c r="L25" s="18">
        <v>800659050</v>
      </c>
      <c r="M25" s="17">
        <f t="shared" si="2"/>
        <v>4.7835592441002195E-6</v>
      </c>
      <c r="N25" s="19">
        <v>778744315000</v>
      </c>
      <c r="O25" s="20">
        <v>681205785000</v>
      </c>
      <c r="P25" s="17">
        <f t="shared" si="3"/>
        <v>1.1431851169613894</v>
      </c>
      <c r="Q25" s="34">
        <v>3830</v>
      </c>
    </row>
    <row r="26" spans="1:17" x14ac:dyDescent="0.35">
      <c r="A26" s="53"/>
      <c r="B26" s="54"/>
      <c r="C26" s="52"/>
      <c r="D26" s="25">
        <v>2023</v>
      </c>
      <c r="E26" s="34">
        <v>3530</v>
      </c>
      <c r="F26" s="40">
        <v>249000000</v>
      </c>
      <c r="G26" s="41">
        <f t="shared" si="0"/>
        <v>1.4176706827309237E-5</v>
      </c>
      <c r="H26" s="23">
        <v>199612000000</v>
      </c>
      <c r="I26" s="16">
        <v>934414000000</v>
      </c>
      <c r="J26" s="17">
        <f t="shared" si="1"/>
        <v>0.2136226554824735</v>
      </c>
      <c r="K26" s="34">
        <v>3530</v>
      </c>
      <c r="L26" s="18">
        <v>800659050</v>
      </c>
      <c r="M26" s="17">
        <f t="shared" si="2"/>
        <v>4.408867919497069E-6</v>
      </c>
      <c r="N26" s="19">
        <v>736838613000</v>
      </c>
      <c r="O26" s="20">
        <v>778744315000</v>
      </c>
      <c r="P26" s="17">
        <f t="shared" si="3"/>
        <v>0.94618811181947438</v>
      </c>
      <c r="Q26" s="34">
        <v>3530</v>
      </c>
    </row>
    <row r="27" spans="1:17" x14ac:dyDescent="0.35">
      <c r="A27" s="53"/>
      <c r="B27" s="54"/>
      <c r="C27" s="52"/>
      <c r="D27" s="38">
        <v>2024</v>
      </c>
      <c r="E27" s="34">
        <v>2150</v>
      </c>
      <c r="F27" s="39">
        <v>178000000</v>
      </c>
      <c r="G27" s="41">
        <f t="shared" si="0"/>
        <v>1.2078651685393258E-5</v>
      </c>
      <c r="H27" s="15">
        <v>142367000000</v>
      </c>
      <c r="I27" s="16">
        <v>849904000000</v>
      </c>
      <c r="J27" s="17">
        <f t="shared" si="1"/>
        <v>0.16750950695607975</v>
      </c>
      <c r="K27" s="34">
        <v>2150</v>
      </c>
      <c r="L27" s="18">
        <v>800659050</v>
      </c>
      <c r="M27" s="17">
        <f t="shared" si="2"/>
        <v>2.6852878263225777E-6</v>
      </c>
      <c r="N27" s="19">
        <v>646764000000</v>
      </c>
      <c r="O27" s="20">
        <v>736838613000</v>
      </c>
      <c r="P27" s="17">
        <f t="shared" si="3"/>
        <v>0.87775530297840132</v>
      </c>
      <c r="Q27" s="34">
        <v>2150</v>
      </c>
    </row>
    <row r="28" spans="1:17" x14ac:dyDescent="0.35">
      <c r="A28" s="53">
        <v>6</v>
      </c>
      <c r="B28" s="54" t="s">
        <v>29</v>
      </c>
      <c r="C28" s="52" t="s">
        <v>30</v>
      </c>
      <c r="D28" s="38">
        <v>2020</v>
      </c>
      <c r="E28" s="34">
        <v>1270</v>
      </c>
      <c r="F28" s="39">
        <v>35000000000</v>
      </c>
      <c r="G28" s="41">
        <f t="shared" si="0"/>
        <v>3.6285714285714284E-8</v>
      </c>
      <c r="H28" s="15">
        <v>245103761907</v>
      </c>
      <c r="I28" s="16">
        <v>2894000000000</v>
      </c>
      <c r="J28" s="17">
        <f t="shared" si="1"/>
        <v>8.4693767072218387E-2</v>
      </c>
      <c r="K28" s="34">
        <v>1270</v>
      </c>
      <c r="L28" s="18">
        <v>7369648898</v>
      </c>
      <c r="M28" s="17">
        <f t="shared" si="2"/>
        <v>1.7232842671034937E-7</v>
      </c>
      <c r="N28" s="19">
        <v>7711334590144</v>
      </c>
      <c r="O28" s="20">
        <v>8438631355699</v>
      </c>
      <c r="P28" s="17">
        <f t="shared" si="3"/>
        <v>0.9138134212885336</v>
      </c>
      <c r="Q28" s="34">
        <v>1270</v>
      </c>
    </row>
    <row r="29" spans="1:17" x14ac:dyDescent="0.35">
      <c r="A29" s="53"/>
      <c r="B29" s="54"/>
      <c r="C29" s="52"/>
      <c r="D29" s="25">
        <v>2021</v>
      </c>
      <c r="E29" s="34">
        <v>525</v>
      </c>
      <c r="F29" s="40">
        <v>12000000000</v>
      </c>
      <c r="G29" s="41">
        <f t="shared" si="0"/>
        <v>4.3749999999999998E-8</v>
      </c>
      <c r="H29" s="23">
        <v>492637672186</v>
      </c>
      <c r="I29" s="16">
        <v>3042000000000</v>
      </c>
      <c r="J29" s="17">
        <f t="shared" si="1"/>
        <v>0.16194532287508218</v>
      </c>
      <c r="K29" s="34">
        <v>525</v>
      </c>
      <c r="L29" s="18">
        <v>36897901455</v>
      </c>
      <c r="M29" s="17">
        <f t="shared" si="2"/>
        <v>1.4228451464652544E-8</v>
      </c>
      <c r="N29" s="19">
        <v>8800000000000</v>
      </c>
      <c r="O29" s="20">
        <v>7711334590144</v>
      </c>
      <c r="P29" s="17">
        <f t="shared" si="3"/>
        <v>1.1411773016887949</v>
      </c>
      <c r="Q29" s="34">
        <v>525</v>
      </c>
    </row>
    <row r="30" spans="1:17" x14ac:dyDescent="0.35">
      <c r="A30" s="53"/>
      <c r="B30" s="54"/>
      <c r="C30" s="52"/>
      <c r="D30" s="25">
        <v>2022</v>
      </c>
      <c r="E30" s="34">
        <v>525</v>
      </c>
      <c r="F30" s="40">
        <v>12000000000</v>
      </c>
      <c r="G30" s="41">
        <f t="shared" si="0"/>
        <v>4.3749999999999998E-8</v>
      </c>
      <c r="H30" s="23">
        <v>521714035585</v>
      </c>
      <c r="I30" s="16">
        <v>3351000000000</v>
      </c>
      <c r="J30" s="17">
        <f t="shared" si="1"/>
        <v>0.15568905866457775</v>
      </c>
      <c r="K30" s="34">
        <v>525</v>
      </c>
      <c r="L30" s="18">
        <v>36897901455</v>
      </c>
      <c r="M30" s="17">
        <f t="shared" si="2"/>
        <v>1.4228451464652544E-8</v>
      </c>
      <c r="N30" s="19">
        <v>10511000000000</v>
      </c>
      <c r="O30" s="20">
        <v>8799579901024</v>
      </c>
      <c r="P30" s="17">
        <f t="shared" si="3"/>
        <v>1.1944888413112589</v>
      </c>
      <c r="Q30" s="34">
        <v>525</v>
      </c>
    </row>
    <row r="31" spans="1:17" x14ac:dyDescent="0.35">
      <c r="A31" s="53"/>
      <c r="B31" s="54"/>
      <c r="C31" s="52"/>
      <c r="D31" s="25">
        <v>2023</v>
      </c>
      <c r="E31" s="34">
        <v>430</v>
      </c>
      <c r="F31" s="40">
        <v>16000000000</v>
      </c>
      <c r="G31" s="41">
        <f t="shared" si="0"/>
        <v>2.6875000000000001E-8</v>
      </c>
      <c r="H31" s="23">
        <v>601467293291</v>
      </c>
      <c r="I31" s="16">
        <v>3909000000000</v>
      </c>
      <c r="J31" s="17">
        <f t="shared" si="1"/>
        <v>0.15386730450012792</v>
      </c>
      <c r="K31" s="34">
        <v>430</v>
      </c>
      <c r="L31" s="18">
        <v>36897901455</v>
      </c>
      <c r="M31" s="17">
        <f t="shared" si="2"/>
        <v>1.1653779294858274E-8</v>
      </c>
      <c r="N31" s="19">
        <v>10544000000000</v>
      </c>
      <c r="O31" s="20">
        <v>10510942813705</v>
      </c>
      <c r="P31" s="17">
        <f t="shared" si="3"/>
        <v>1.0031450257965344</v>
      </c>
      <c r="Q31" s="34">
        <v>430</v>
      </c>
    </row>
    <row r="32" spans="1:17" x14ac:dyDescent="0.35">
      <c r="A32" s="53"/>
      <c r="B32" s="54"/>
      <c r="C32" s="52"/>
      <c r="D32" s="38">
        <v>2024</v>
      </c>
      <c r="E32" s="34">
        <v>412</v>
      </c>
      <c r="F32" s="39">
        <v>17000000</v>
      </c>
      <c r="G32" s="41">
        <f t="shared" si="0"/>
        <v>2.4235294117647057E-5</v>
      </c>
      <c r="H32" s="15">
        <v>687194544484</v>
      </c>
      <c r="I32" s="16">
        <v>4006000000000</v>
      </c>
      <c r="J32" s="17">
        <f t="shared" si="1"/>
        <v>0.17154132413479781</v>
      </c>
      <c r="K32" s="34">
        <v>412</v>
      </c>
      <c r="L32" s="18">
        <v>36897901455</v>
      </c>
      <c r="M32" s="17">
        <f t="shared" si="2"/>
        <v>1.1165946673213045E-8</v>
      </c>
      <c r="N32" s="19">
        <v>12235000000000</v>
      </c>
      <c r="O32" s="20">
        <v>10543572559649</v>
      </c>
      <c r="P32" s="17">
        <f t="shared" si="3"/>
        <v>1.1604226111009293</v>
      </c>
      <c r="Q32" s="34">
        <v>412</v>
      </c>
    </row>
    <row r="33" spans="1:17" x14ac:dyDescent="0.35">
      <c r="A33" s="53">
        <v>7</v>
      </c>
      <c r="B33" s="54" t="s">
        <v>31</v>
      </c>
      <c r="C33" s="52" t="s">
        <v>32</v>
      </c>
      <c r="D33" s="38">
        <v>2020</v>
      </c>
      <c r="E33" s="34">
        <v>756</v>
      </c>
      <c r="F33" s="39">
        <v>2388007497</v>
      </c>
      <c r="G33" s="41">
        <f t="shared" si="0"/>
        <v>3.1658192068062842E-7</v>
      </c>
      <c r="H33" s="15">
        <v>38038419405</v>
      </c>
      <c r="I33" s="16">
        <v>662560916609</v>
      </c>
      <c r="J33" s="17">
        <f t="shared" si="1"/>
        <v>5.7411203183673119E-2</v>
      </c>
      <c r="K33" s="34">
        <v>756</v>
      </c>
      <c r="L33" s="18">
        <v>2419438170</v>
      </c>
      <c r="M33" s="17">
        <f t="shared" si="2"/>
        <v>3.1246923743457351E-7</v>
      </c>
      <c r="N33" s="19">
        <v>1173189488886</v>
      </c>
      <c r="O33" s="20">
        <v>1653031823505</v>
      </c>
      <c r="P33" s="17">
        <f t="shared" si="3"/>
        <v>0.7097198445934525</v>
      </c>
      <c r="Q33" s="34">
        <v>756</v>
      </c>
    </row>
    <row r="34" spans="1:17" x14ac:dyDescent="0.35">
      <c r="A34" s="53"/>
      <c r="B34" s="54"/>
      <c r="C34" s="52"/>
      <c r="D34" s="25">
        <v>2021</v>
      </c>
      <c r="E34" s="34">
        <v>232</v>
      </c>
      <c r="F34" s="40">
        <v>9159301644</v>
      </c>
      <c r="G34" s="41">
        <f t="shared" si="0"/>
        <v>2.5329442027054176E-8</v>
      </c>
      <c r="H34" s="23">
        <v>11844682161</v>
      </c>
      <c r="I34" s="16">
        <v>668661000000</v>
      </c>
      <c r="J34" s="17">
        <f t="shared" si="1"/>
        <v>1.7714031715622715E-2</v>
      </c>
      <c r="K34" s="34">
        <v>232</v>
      </c>
      <c r="L34" s="18">
        <v>9677752680</v>
      </c>
      <c r="M34" s="17">
        <f t="shared" si="2"/>
        <v>2.3972507633869394E-8</v>
      </c>
      <c r="N34" s="19">
        <v>933597187584</v>
      </c>
      <c r="O34" s="20">
        <v>1173189488886</v>
      </c>
      <c r="P34" s="17">
        <f t="shared" si="3"/>
        <v>0.7957769792759527</v>
      </c>
      <c r="Q34" s="34">
        <v>232</v>
      </c>
    </row>
    <row r="35" spans="1:17" x14ac:dyDescent="0.35">
      <c r="A35" s="53"/>
      <c r="B35" s="54"/>
      <c r="C35" s="52"/>
      <c r="D35" s="25">
        <v>2022</v>
      </c>
      <c r="E35" s="34">
        <v>103</v>
      </c>
      <c r="F35" s="40">
        <v>9677752680</v>
      </c>
      <c r="G35" s="41">
        <f t="shared" si="0"/>
        <v>1.064296675124374E-8</v>
      </c>
      <c r="H35" s="23">
        <v>90572477</v>
      </c>
      <c r="I35" s="16">
        <v>668860000000</v>
      </c>
      <c r="J35" s="17">
        <f t="shared" si="1"/>
        <v>1.3541320605208864E-4</v>
      </c>
      <c r="K35" s="34">
        <v>103</v>
      </c>
      <c r="L35" s="18">
        <v>9677752680</v>
      </c>
      <c r="M35" s="17">
        <f t="shared" si="2"/>
        <v>1.064296675124374E-8</v>
      </c>
      <c r="N35" s="19">
        <v>925708985640</v>
      </c>
      <c r="O35" s="20">
        <v>933597187584</v>
      </c>
      <c r="P35" s="17">
        <f t="shared" si="3"/>
        <v>0.99155074367306806</v>
      </c>
      <c r="Q35" s="34">
        <v>103</v>
      </c>
    </row>
    <row r="36" spans="1:17" x14ac:dyDescent="0.35">
      <c r="A36" s="53"/>
      <c r="B36" s="54"/>
      <c r="C36" s="52"/>
      <c r="D36" s="25">
        <v>2023</v>
      </c>
      <c r="E36" s="34">
        <v>173</v>
      </c>
      <c r="F36" s="40">
        <v>9677752680</v>
      </c>
      <c r="G36" s="41">
        <f t="shared" si="0"/>
        <v>1.7876050951118126E-8</v>
      </c>
      <c r="H36" s="23">
        <v>-3370825857</v>
      </c>
      <c r="I36" s="16">
        <v>661574000000</v>
      </c>
      <c r="J36" s="17">
        <f t="shared" si="1"/>
        <v>-5.0951607182265326E-3</v>
      </c>
      <c r="K36" s="34">
        <v>173</v>
      </c>
      <c r="L36" s="18">
        <v>9677752680</v>
      </c>
      <c r="M36" s="17">
        <f t="shared" si="2"/>
        <v>1.7876050951118126E-8</v>
      </c>
      <c r="N36" s="19">
        <v>1284510497729</v>
      </c>
      <c r="O36" s="20">
        <v>925708985640</v>
      </c>
      <c r="P36" s="17">
        <f t="shared" si="3"/>
        <v>1.3875964451624485</v>
      </c>
      <c r="Q36" s="34">
        <v>173</v>
      </c>
    </row>
    <row r="37" spans="1:17" x14ac:dyDescent="0.35">
      <c r="A37" s="53"/>
      <c r="B37" s="54"/>
      <c r="C37" s="52"/>
      <c r="D37" s="38">
        <v>2024</v>
      </c>
      <c r="E37" s="34">
        <v>173</v>
      </c>
      <c r="F37" s="39">
        <v>9677752680</v>
      </c>
      <c r="G37" s="41">
        <f t="shared" si="0"/>
        <v>1.7876050951118126E-8</v>
      </c>
      <c r="H37" s="15">
        <v>-6111741865</v>
      </c>
      <c r="I37" s="16">
        <v>647729000000</v>
      </c>
      <c r="J37" s="17">
        <f t="shared" si="1"/>
        <v>-9.4356464895040976E-3</v>
      </c>
      <c r="K37" s="34">
        <v>173</v>
      </c>
      <c r="L37" s="18">
        <v>9677752680</v>
      </c>
      <c r="M37" s="17">
        <f t="shared" si="2"/>
        <v>1.7876050951118126E-8</v>
      </c>
      <c r="N37" s="19">
        <v>1298675060004</v>
      </c>
      <c r="O37" s="20">
        <v>1284510497729</v>
      </c>
      <c r="P37" s="17">
        <f t="shared" si="3"/>
        <v>1.0110272063171479</v>
      </c>
      <c r="Q37" s="34">
        <v>173</v>
      </c>
    </row>
    <row r="38" spans="1:17" x14ac:dyDescent="0.35">
      <c r="A38" s="53">
        <v>8</v>
      </c>
      <c r="B38" s="54" t="s">
        <v>33</v>
      </c>
      <c r="C38" s="52" t="s">
        <v>34</v>
      </c>
      <c r="D38" s="38">
        <v>2020</v>
      </c>
      <c r="E38" s="34">
        <v>9575</v>
      </c>
      <c r="F38" s="39">
        <v>565000000000</v>
      </c>
      <c r="G38" s="41">
        <f t="shared" si="0"/>
        <v>1.6946902654867256E-8</v>
      </c>
      <c r="H38" s="15">
        <v>7418574000000</v>
      </c>
      <c r="I38" s="16">
        <v>50660000000000</v>
      </c>
      <c r="J38" s="17">
        <f t="shared" si="1"/>
        <v>0.14643849190682984</v>
      </c>
      <c r="K38" s="34">
        <v>9575</v>
      </c>
      <c r="L38" s="18">
        <v>11662000000</v>
      </c>
      <c r="M38" s="17">
        <f t="shared" si="2"/>
        <v>8.2104270279540391E-7</v>
      </c>
      <c r="N38" s="19">
        <v>46641048000000</v>
      </c>
      <c r="O38" s="20">
        <v>42296703000000</v>
      </c>
      <c r="P38" s="17">
        <f t="shared" si="3"/>
        <v>1.1027111971351526</v>
      </c>
      <c r="Q38" s="34">
        <v>9575</v>
      </c>
    </row>
    <row r="39" spans="1:17" x14ac:dyDescent="0.35">
      <c r="A39" s="53"/>
      <c r="B39" s="54"/>
      <c r="C39" s="52"/>
      <c r="D39" s="25">
        <v>2021</v>
      </c>
      <c r="E39" s="34">
        <v>8700</v>
      </c>
      <c r="F39" s="40">
        <v>549000000000</v>
      </c>
      <c r="G39" s="41">
        <f t="shared" si="0"/>
        <v>1.5846994535519125E-8</v>
      </c>
      <c r="H39" s="23">
        <v>7900282000000</v>
      </c>
      <c r="I39" s="16">
        <v>54941000000000</v>
      </c>
      <c r="J39" s="17">
        <f t="shared" si="1"/>
        <v>0.14379574452594601</v>
      </c>
      <c r="K39" s="34">
        <v>8700</v>
      </c>
      <c r="L39" s="18">
        <v>11662000000</v>
      </c>
      <c r="M39" s="17">
        <f t="shared" si="2"/>
        <v>7.4601269079060193E-7</v>
      </c>
      <c r="N39" s="19">
        <v>56803733000000</v>
      </c>
      <c r="O39" s="20">
        <v>46641048000000</v>
      </c>
      <c r="P39" s="17">
        <f t="shared" si="3"/>
        <v>1.2178914376023455</v>
      </c>
      <c r="Q39" s="34">
        <v>8700</v>
      </c>
    </row>
    <row r="40" spans="1:17" x14ac:dyDescent="0.35">
      <c r="A40" s="53"/>
      <c r="B40" s="54"/>
      <c r="C40" s="52"/>
      <c r="D40" s="25">
        <v>2022</v>
      </c>
      <c r="E40" s="34">
        <v>10000</v>
      </c>
      <c r="F40" s="40">
        <v>393000000000</v>
      </c>
      <c r="G40" s="41">
        <f t="shared" si="0"/>
        <v>2.5445292620865139E-8</v>
      </c>
      <c r="H40" s="23">
        <v>5722194000000</v>
      </c>
      <c r="I40" s="16">
        <v>57473000000000</v>
      </c>
      <c r="J40" s="17">
        <f t="shared" si="1"/>
        <v>9.9563168792302467E-2</v>
      </c>
      <c r="K40" s="34">
        <v>10000</v>
      </c>
      <c r="L40" s="18">
        <v>11662000000</v>
      </c>
      <c r="M40" s="17">
        <f t="shared" si="2"/>
        <v>8.5748585148345048E-7</v>
      </c>
      <c r="N40" s="19">
        <v>64798000000000</v>
      </c>
      <c r="O40" s="20">
        <v>56803733000000</v>
      </c>
      <c r="P40" s="17">
        <f t="shared" si="3"/>
        <v>1.1407348879694228</v>
      </c>
      <c r="Q40" s="34">
        <v>10000</v>
      </c>
    </row>
    <row r="41" spans="1:17" x14ac:dyDescent="0.35">
      <c r="A41" s="53"/>
      <c r="B41" s="54"/>
      <c r="C41" s="52"/>
      <c r="D41" s="25">
        <v>2023</v>
      </c>
      <c r="E41" s="34">
        <v>10575</v>
      </c>
      <c r="F41" s="40">
        <v>599000000000</v>
      </c>
      <c r="G41" s="41">
        <f t="shared" si="0"/>
        <v>1.7654424040066779E-8</v>
      </c>
      <c r="H41" s="23">
        <v>8465123000000</v>
      </c>
      <c r="I41" s="16">
        <v>62104000000000</v>
      </c>
      <c r="J41" s="17">
        <f t="shared" si="1"/>
        <v>0.13630560028339558</v>
      </c>
      <c r="K41" s="34">
        <v>10575</v>
      </c>
      <c r="L41" s="18">
        <v>11662000000</v>
      </c>
      <c r="M41" s="17">
        <f t="shared" si="2"/>
        <v>9.0679128794374896E-7</v>
      </c>
      <c r="N41" s="19">
        <v>67910000000000</v>
      </c>
      <c r="O41" s="20">
        <v>64797516000000</v>
      </c>
      <c r="P41" s="17">
        <f t="shared" si="3"/>
        <v>1.0480340017972294</v>
      </c>
      <c r="Q41" s="34">
        <v>10575</v>
      </c>
    </row>
    <row r="42" spans="1:17" x14ac:dyDescent="0.35">
      <c r="A42" s="53"/>
      <c r="B42" s="54"/>
      <c r="C42" s="52"/>
      <c r="D42" s="38">
        <v>2024</v>
      </c>
      <c r="E42" s="34">
        <v>10575</v>
      </c>
      <c r="F42" s="39">
        <v>607</v>
      </c>
      <c r="G42" s="41">
        <f t="shared" si="0"/>
        <v>17.421746293245469</v>
      </c>
      <c r="H42" s="15">
        <v>8640000000000</v>
      </c>
      <c r="I42" s="16">
        <v>109000000000000</v>
      </c>
      <c r="J42" s="17">
        <f t="shared" si="1"/>
        <v>7.9266055045871558E-2</v>
      </c>
      <c r="K42" s="34">
        <v>10575</v>
      </c>
      <c r="L42" s="18">
        <v>11662000000</v>
      </c>
      <c r="M42" s="17">
        <f t="shared" si="2"/>
        <v>9.0679128794374896E-7</v>
      </c>
      <c r="N42" s="19">
        <v>116000000000000</v>
      </c>
      <c r="O42" s="20">
        <v>67909901000000</v>
      </c>
      <c r="P42" s="17">
        <f t="shared" si="3"/>
        <v>1.7081456207689067</v>
      </c>
      <c r="Q42" s="34">
        <v>10575</v>
      </c>
    </row>
    <row r="43" spans="1:17" x14ac:dyDescent="0.35">
      <c r="A43" s="53">
        <v>9</v>
      </c>
      <c r="B43" s="54" t="s">
        <v>35</v>
      </c>
      <c r="C43" s="52" t="s">
        <v>36</v>
      </c>
      <c r="D43" s="38">
        <v>2020</v>
      </c>
      <c r="E43" s="34">
        <v>735</v>
      </c>
      <c r="F43" s="39">
        <v>735000000000</v>
      </c>
      <c r="G43" s="41">
        <f t="shared" si="0"/>
        <v>1.0000000000000001E-9</v>
      </c>
      <c r="H43" s="15">
        <v>8752066000000</v>
      </c>
      <c r="I43" s="16">
        <v>79654000000000</v>
      </c>
      <c r="J43" s="17">
        <f t="shared" si="1"/>
        <v>0.10987603886810456</v>
      </c>
      <c r="K43" s="34">
        <v>735</v>
      </c>
      <c r="L43" s="18">
        <v>8780000000</v>
      </c>
      <c r="M43" s="17">
        <f t="shared" si="2"/>
        <v>8.3712984054669702E-8</v>
      </c>
      <c r="N43" s="19">
        <v>81732000000000</v>
      </c>
      <c r="O43" s="20">
        <v>76592955000000</v>
      </c>
      <c r="P43" s="17">
        <f t="shared" si="3"/>
        <v>1.0670955311751584</v>
      </c>
      <c r="Q43" s="34">
        <v>735</v>
      </c>
    </row>
    <row r="44" spans="1:17" x14ac:dyDescent="0.35">
      <c r="A44" s="53"/>
      <c r="B44" s="54"/>
      <c r="C44" s="52"/>
      <c r="D44" s="25">
        <v>2021</v>
      </c>
      <c r="E44" s="34">
        <v>873</v>
      </c>
      <c r="F44" s="40">
        <v>873000000000</v>
      </c>
      <c r="G44" s="41">
        <f t="shared" si="0"/>
        <v>1.0000000000000001E-9</v>
      </c>
      <c r="H44" s="23">
        <v>11203585000000</v>
      </c>
      <c r="I44" s="16">
        <v>86987000000000</v>
      </c>
      <c r="J44" s="17">
        <f t="shared" si="1"/>
        <v>0.12879608447239244</v>
      </c>
      <c r="K44" s="34">
        <v>873</v>
      </c>
      <c r="L44" s="18">
        <v>8780000000</v>
      </c>
      <c r="M44" s="17">
        <f t="shared" si="2"/>
        <v>9.9430523917995451E-8</v>
      </c>
      <c r="N44" s="19">
        <v>99346000000000</v>
      </c>
      <c r="O44" s="20">
        <v>81731469000000</v>
      </c>
      <c r="P44" s="17">
        <f t="shared" si="3"/>
        <v>1.2155171222971657</v>
      </c>
      <c r="Q44" s="34">
        <v>873</v>
      </c>
    </row>
    <row r="45" spans="1:17" x14ac:dyDescent="0.35">
      <c r="A45" s="53"/>
      <c r="B45" s="54"/>
      <c r="C45" s="52"/>
      <c r="D45" s="25">
        <v>2022</v>
      </c>
      <c r="E45" s="34">
        <v>724</v>
      </c>
      <c r="F45" s="40">
        <v>724000000000</v>
      </c>
      <c r="G45" s="41">
        <f t="shared" si="0"/>
        <v>1.0000000000000001E-9</v>
      </c>
      <c r="H45" s="23">
        <v>9192569000000</v>
      </c>
      <c r="I45" s="16">
        <v>93623000000000</v>
      </c>
      <c r="J45" s="17">
        <f t="shared" si="1"/>
        <v>9.8187080097839205E-2</v>
      </c>
      <c r="K45" s="34">
        <v>724</v>
      </c>
      <c r="L45" s="18">
        <v>8780000000</v>
      </c>
      <c r="M45" s="17">
        <f t="shared" si="2"/>
        <v>8.2460136674259682E-8</v>
      </c>
      <c r="N45" s="19">
        <v>110830000000000</v>
      </c>
      <c r="O45" s="20">
        <v>99345610000000</v>
      </c>
      <c r="P45" s="17">
        <f t="shared" si="3"/>
        <v>1.1156003773090728</v>
      </c>
      <c r="Q45" s="34">
        <v>724</v>
      </c>
    </row>
    <row r="46" spans="1:17" x14ac:dyDescent="0.35">
      <c r="A46" s="53"/>
      <c r="B46" s="54"/>
      <c r="C46" s="52"/>
      <c r="D46" s="25">
        <v>2023</v>
      </c>
      <c r="E46" s="34">
        <v>928</v>
      </c>
      <c r="F46" s="40">
        <v>928000000000</v>
      </c>
      <c r="G46" s="41">
        <f t="shared" si="0"/>
        <v>1.0000000000000001E-9</v>
      </c>
      <c r="H46" s="23">
        <v>11493733000000</v>
      </c>
      <c r="I46" s="16">
        <v>100465000000000</v>
      </c>
      <c r="J46" s="17">
        <f t="shared" si="1"/>
        <v>0.1144053451450754</v>
      </c>
      <c r="K46" s="34">
        <v>928</v>
      </c>
      <c r="L46" s="18">
        <v>8780000000</v>
      </c>
      <c r="M46" s="17">
        <f t="shared" si="2"/>
        <v>1.0569476082004556E-7</v>
      </c>
      <c r="N46" s="19">
        <v>111704000000000</v>
      </c>
      <c r="O46" s="20">
        <v>110830272000000</v>
      </c>
      <c r="P46" s="17">
        <f t="shared" si="3"/>
        <v>1.0078834779003338</v>
      </c>
      <c r="Q46" s="34">
        <v>928</v>
      </c>
    </row>
    <row r="47" spans="1:17" x14ac:dyDescent="0.35">
      <c r="A47" s="53"/>
      <c r="B47" s="54"/>
      <c r="C47" s="52"/>
      <c r="D47" s="38">
        <v>2024</v>
      </c>
      <c r="E47" s="34">
        <v>928</v>
      </c>
      <c r="F47" s="39">
        <v>982</v>
      </c>
      <c r="G47" s="41">
        <f t="shared" si="0"/>
        <v>0.94501018329938902</v>
      </c>
      <c r="H47" s="15">
        <v>8140000000000</v>
      </c>
      <c r="I47" s="16">
        <v>67000000000000</v>
      </c>
      <c r="J47" s="17">
        <f t="shared" si="1"/>
        <v>0.12149253731343283</v>
      </c>
      <c r="K47" s="34">
        <v>928</v>
      </c>
      <c r="L47" s="18">
        <v>8780000000</v>
      </c>
      <c r="M47" s="17">
        <f t="shared" si="2"/>
        <v>1.0569476082004556E-7</v>
      </c>
      <c r="N47" s="19">
        <v>73000000000000</v>
      </c>
      <c r="O47" s="20">
        <v>111703611000000</v>
      </c>
      <c r="P47" s="17">
        <f t="shared" si="3"/>
        <v>0.65351513121630422</v>
      </c>
      <c r="Q47" s="34">
        <v>928</v>
      </c>
    </row>
    <row r="48" spans="1:17" x14ac:dyDescent="0.35">
      <c r="A48" s="53">
        <v>10</v>
      </c>
      <c r="B48" s="54" t="s">
        <v>37</v>
      </c>
      <c r="C48" s="52" t="s">
        <v>38</v>
      </c>
      <c r="D48" s="38">
        <v>2020</v>
      </c>
      <c r="E48" s="34">
        <v>9700</v>
      </c>
      <c r="F48" s="39">
        <v>285666000000</v>
      </c>
      <c r="G48" s="41">
        <f t="shared" si="0"/>
        <v>3.3955738519809845E-8</v>
      </c>
      <c r="H48" s="15">
        <v>285617000000</v>
      </c>
      <c r="I48" s="16">
        <v>1433406000000</v>
      </c>
      <c r="J48" s="17">
        <f t="shared" si="1"/>
        <v>0.19925757252306744</v>
      </c>
      <c r="K48" s="34">
        <v>9700</v>
      </c>
      <c r="L48" s="18">
        <v>2107000000</v>
      </c>
      <c r="M48" s="17">
        <f t="shared" si="2"/>
        <v>4.6037019458946373E-6</v>
      </c>
      <c r="N48" s="19">
        <v>1238101000000</v>
      </c>
      <c r="O48" s="20">
        <v>3711405000000</v>
      </c>
      <c r="P48" s="17">
        <f t="shared" si="3"/>
        <v>0.33359361212263278</v>
      </c>
      <c r="Q48" s="34">
        <v>9700</v>
      </c>
    </row>
    <row r="49" spans="1:17" x14ac:dyDescent="0.35">
      <c r="A49" s="53"/>
      <c r="B49" s="54"/>
      <c r="C49" s="52"/>
      <c r="D49" s="25">
        <v>2021</v>
      </c>
      <c r="E49" s="34">
        <v>7800</v>
      </c>
      <c r="F49" s="40">
        <v>316000000</v>
      </c>
      <c r="G49" s="41">
        <f t="shared" si="0"/>
        <v>2.4683544303797469E-5</v>
      </c>
      <c r="H49" s="23">
        <v>665850000000</v>
      </c>
      <c r="I49" s="16">
        <v>1099157000000</v>
      </c>
      <c r="J49" s="17">
        <f t="shared" si="1"/>
        <v>0.6057824314451894</v>
      </c>
      <c r="K49" s="34">
        <v>7800</v>
      </c>
      <c r="L49" s="18">
        <v>2107000000</v>
      </c>
      <c r="M49" s="17">
        <f t="shared" si="2"/>
        <v>3.7019458946369246E-6</v>
      </c>
      <c r="N49" s="19">
        <v>1579417000000</v>
      </c>
      <c r="O49" s="20">
        <v>1985009000000</v>
      </c>
      <c r="P49" s="17">
        <f t="shared" si="3"/>
        <v>0.79567246294601179</v>
      </c>
      <c r="Q49" s="34">
        <v>7800</v>
      </c>
    </row>
    <row r="50" spans="1:17" x14ac:dyDescent="0.35">
      <c r="A50" s="53"/>
      <c r="B50" s="54"/>
      <c r="C50" s="52"/>
      <c r="D50" s="25">
        <v>2022</v>
      </c>
      <c r="E50" s="34">
        <v>8950</v>
      </c>
      <c r="F50" s="40">
        <v>439000000</v>
      </c>
      <c r="G50" s="41">
        <f t="shared" si="0"/>
        <v>2.0387243735763099E-5</v>
      </c>
      <c r="H50" s="23">
        <v>924906000000</v>
      </c>
      <c r="I50" s="16">
        <v>1073275000000</v>
      </c>
      <c r="J50" s="17">
        <f t="shared" si="1"/>
        <v>0.86176049940602362</v>
      </c>
      <c r="K50" s="34">
        <v>8950</v>
      </c>
      <c r="L50" s="18">
        <v>2107000000</v>
      </c>
      <c r="M50" s="17">
        <f t="shared" si="2"/>
        <v>4.2477456098718558E-6</v>
      </c>
      <c r="N50" s="19">
        <v>2114461000000</v>
      </c>
      <c r="O50" s="20">
        <v>2473681000000</v>
      </c>
      <c r="P50" s="17">
        <f t="shared" si="3"/>
        <v>0.85478321578247152</v>
      </c>
      <c r="Q50" s="34">
        <v>8950</v>
      </c>
    </row>
    <row r="51" spans="1:17" x14ac:dyDescent="0.35">
      <c r="A51" s="53"/>
      <c r="B51" s="54"/>
      <c r="C51" s="52"/>
      <c r="D51" s="25">
        <v>2023</v>
      </c>
      <c r="E51" s="34">
        <v>7750</v>
      </c>
      <c r="F51" s="40">
        <v>506000000</v>
      </c>
      <c r="G51" s="41">
        <f t="shared" si="0"/>
        <v>1.5316205533596839E-5</v>
      </c>
      <c r="H51" s="23">
        <v>1066467000000</v>
      </c>
      <c r="I51" s="16">
        <v>1391455000000</v>
      </c>
      <c r="J51" s="17">
        <f t="shared" si="1"/>
        <v>0.76644016515086721</v>
      </c>
      <c r="K51" s="34">
        <v>7750</v>
      </c>
      <c r="L51" s="18">
        <v>2107000000</v>
      </c>
      <c r="M51" s="17">
        <f t="shared" si="2"/>
        <v>3.6782154722354057E-6</v>
      </c>
      <c r="N51" s="19">
        <v>2216983000000</v>
      </c>
      <c r="O51" s="20">
        <v>3114907000000</v>
      </c>
      <c r="P51" s="17">
        <f t="shared" si="3"/>
        <v>0.71173328770329258</v>
      </c>
      <c r="Q51" s="34">
        <v>7750</v>
      </c>
    </row>
    <row r="52" spans="1:17" x14ac:dyDescent="0.35">
      <c r="A52" s="53"/>
      <c r="B52" s="54"/>
      <c r="C52" s="52"/>
      <c r="D52" s="38">
        <v>2024</v>
      </c>
      <c r="E52" s="34">
        <v>7750</v>
      </c>
      <c r="F52" s="39">
        <v>542000000</v>
      </c>
      <c r="G52" s="41">
        <f t="shared" si="0"/>
        <v>1.429889298892989E-5</v>
      </c>
      <c r="H52" s="15">
        <v>1142246000000</v>
      </c>
      <c r="I52" s="16">
        <v>1316885000000</v>
      </c>
      <c r="J52" s="17">
        <f t="shared" si="1"/>
        <v>0.86738477543597203</v>
      </c>
      <c r="K52" s="34">
        <v>7750</v>
      </c>
      <c r="L52" s="18">
        <v>2107000000</v>
      </c>
      <c r="M52" s="17">
        <f t="shared" si="2"/>
        <v>3.6782154722354057E-6</v>
      </c>
      <c r="N52" s="19">
        <v>2221813000000</v>
      </c>
      <c r="O52" s="20">
        <v>3322282000000</v>
      </c>
      <c r="P52" s="17">
        <f t="shared" si="3"/>
        <v>0.66876111058603693</v>
      </c>
      <c r="Q52" s="34">
        <v>7750</v>
      </c>
    </row>
    <row r="53" spans="1:17" x14ac:dyDescent="0.35">
      <c r="A53" s="53">
        <v>11</v>
      </c>
      <c r="B53" s="54" t="s">
        <v>39</v>
      </c>
      <c r="C53" s="52" t="s">
        <v>40</v>
      </c>
      <c r="D53" s="38">
        <v>2020</v>
      </c>
      <c r="E53" s="34">
        <v>2710</v>
      </c>
      <c r="F53" s="39">
        <v>92000000</v>
      </c>
      <c r="G53" s="41">
        <f t="shared" si="0"/>
        <v>2.9456521739130436E-5</v>
      </c>
      <c r="H53" s="15">
        <v>2098168514645</v>
      </c>
      <c r="I53" s="16">
        <v>11360031000000</v>
      </c>
      <c r="J53" s="17">
        <f t="shared" si="1"/>
        <v>0.18469742861133037</v>
      </c>
      <c r="K53" s="34">
        <v>2710</v>
      </c>
      <c r="L53" s="18">
        <v>22358699725</v>
      </c>
      <c r="M53" s="17">
        <f t="shared" si="2"/>
        <v>1.212056172018742E-7</v>
      </c>
      <c r="N53" s="19">
        <v>24476953742651</v>
      </c>
      <c r="O53" s="20">
        <v>25026739472547</v>
      </c>
      <c r="P53" s="17">
        <f t="shared" si="3"/>
        <v>0.97803206724155634</v>
      </c>
      <c r="Q53" s="34">
        <v>2710</v>
      </c>
    </row>
    <row r="54" spans="1:17" x14ac:dyDescent="0.35">
      <c r="A54" s="53"/>
      <c r="B54" s="54"/>
      <c r="C54" s="52"/>
      <c r="D54" s="25">
        <v>2021</v>
      </c>
      <c r="E54" s="34">
        <v>2040</v>
      </c>
      <c r="F54" s="40">
        <v>53000000</v>
      </c>
      <c r="G54" s="41">
        <f t="shared" si="0"/>
        <v>3.8490566037735847E-5</v>
      </c>
      <c r="H54" s="23">
        <v>1211052847953</v>
      </c>
      <c r="I54" s="16">
        <v>11360031000000</v>
      </c>
      <c r="J54" s="17">
        <f t="shared" si="1"/>
        <v>0.10660647386904137</v>
      </c>
      <c r="K54" s="34">
        <v>2040</v>
      </c>
      <c r="L54" s="18">
        <v>22358699725</v>
      </c>
      <c r="M54" s="17">
        <f t="shared" si="2"/>
        <v>9.1239652801410836E-8</v>
      </c>
      <c r="N54" s="19">
        <v>27904558322183</v>
      </c>
      <c r="O54" s="20">
        <v>24476953742651</v>
      </c>
      <c r="P54" s="17">
        <f t="shared" si="3"/>
        <v>1.1400339525730856</v>
      </c>
      <c r="Q54" s="34">
        <v>2040</v>
      </c>
    </row>
    <row r="55" spans="1:17" x14ac:dyDescent="0.35">
      <c r="A55" s="53"/>
      <c r="B55" s="54"/>
      <c r="C55" s="52"/>
      <c r="D55" s="25">
        <v>2022</v>
      </c>
      <c r="E55" s="34">
        <v>2500</v>
      </c>
      <c r="F55" s="40">
        <v>87000000</v>
      </c>
      <c r="G55" s="41">
        <f t="shared" si="0"/>
        <v>2.8735632183908045E-5</v>
      </c>
      <c r="H55" s="23">
        <v>1970064538149</v>
      </c>
      <c r="I55" s="16">
        <v>12834694090515</v>
      </c>
      <c r="J55" s="17">
        <f t="shared" si="1"/>
        <v>0.15349524688748931</v>
      </c>
      <c r="K55" s="34">
        <v>2500</v>
      </c>
      <c r="L55" s="18">
        <v>22358699725</v>
      </c>
      <c r="M55" s="17">
        <f t="shared" si="2"/>
        <v>1.1181330000172897E-7</v>
      </c>
      <c r="N55" s="19">
        <v>30669405967404</v>
      </c>
      <c r="O55" s="20">
        <v>27904558322183</v>
      </c>
      <c r="P55" s="17">
        <f t="shared" si="3"/>
        <v>1.0990822937707299</v>
      </c>
      <c r="Q55" s="34">
        <v>2500</v>
      </c>
    </row>
    <row r="56" spans="1:17" x14ac:dyDescent="0.35">
      <c r="A56" s="53"/>
      <c r="B56" s="54"/>
      <c r="C56" s="52"/>
      <c r="D56" s="25">
        <v>2023</v>
      </c>
      <c r="E56" s="34">
        <v>2490</v>
      </c>
      <c r="F56" s="40">
        <v>143000000</v>
      </c>
      <c r="G56" s="41">
        <f t="shared" si="0"/>
        <v>1.7412587412587412E-5</v>
      </c>
      <c r="H56" s="23">
        <v>3244872091221</v>
      </c>
      <c r="I56" s="16">
        <v>15282089186736</v>
      </c>
      <c r="J56" s="17">
        <f t="shared" si="1"/>
        <v>0.21233170750222868</v>
      </c>
      <c r="K56" s="34">
        <v>2490</v>
      </c>
      <c r="L56" s="18">
        <v>22358699725</v>
      </c>
      <c r="M56" s="17">
        <f t="shared" si="2"/>
        <v>1.1136604680172206E-7</v>
      </c>
      <c r="N56" s="19">
        <v>31485008185525</v>
      </c>
      <c r="O56" s="20">
        <v>30669405967404</v>
      </c>
      <c r="P56" s="17">
        <f t="shared" si="3"/>
        <v>1.0265933490524022</v>
      </c>
      <c r="Q56" s="34">
        <v>2490</v>
      </c>
    </row>
    <row r="57" spans="1:17" x14ac:dyDescent="0.35">
      <c r="A57" s="53"/>
      <c r="B57" s="54"/>
      <c r="C57" s="52"/>
      <c r="D57" s="38">
        <v>2024</v>
      </c>
      <c r="E57" s="34">
        <v>2490</v>
      </c>
      <c r="F57" s="39">
        <v>134</v>
      </c>
      <c r="G57" s="41">
        <f t="shared" si="0"/>
        <v>18.582089552238806</v>
      </c>
      <c r="H57" s="15">
        <v>3000000000000</v>
      </c>
      <c r="I57" s="16">
        <v>17102428334570</v>
      </c>
      <c r="J57" s="17">
        <f t="shared" si="1"/>
        <v>0.17541368636733001</v>
      </c>
      <c r="K57" s="34">
        <v>2490</v>
      </c>
      <c r="L57" s="18">
        <v>22358699725</v>
      </c>
      <c r="M57" s="17">
        <f t="shared" si="2"/>
        <v>1.1136604680172206E-7</v>
      </c>
      <c r="N57" s="19">
        <v>36072949285930</v>
      </c>
      <c r="O57" s="20">
        <v>31485008185525</v>
      </c>
      <c r="P57" s="17">
        <f t="shared" si="3"/>
        <v>1.1457182756113835</v>
      </c>
      <c r="Q57" s="34">
        <v>2490</v>
      </c>
    </row>
    <row r="58" spans="1:17" x14ac:dyDescent="0.35">
      <c r="A58" s="53">
        <v>12</v>
      </c>
      <c r="B58" s="54" t="s">
        <v>41</v>
      </c>
      <c r="C58" s="52" t="s">
        <v>42</v>
      </c>
      <c r="D58" s="38">
        <v>2020</v>
      </c>
      <c r="E58" s="34">
        <v>116</v>
      </c>
      <c r="F58" s="39">
        <v>1</v>
      </c>
      <c r="G58" s="41">
        <f t="shared" si="0"/>
        <v>116</v>
      </c>
      <c r="H58" s="15">
        <v>224178000</v>
      </c>
      <c r="I58" s="16">
        <v>39964889000</v>
      </c>
      <c r="J58" s="17">
        <f t="shared" si="1"/>
        <v>5.6093737680592585E-3</v>
      </c>
      <c r="K58" s="34">
        <v>116</v>
      </c>
      <c r="L58" s="44">
        <v>410000000</v>
      </c>
      <c r="M58" s="17">
        <f t="shared" si="2"/>
        <v>2.829268292682927E-7</v>
      </c>
      <c r="N58" s="19">
        <v>180460605000</v>
      </c>
      <c r="O58" s="20">
        <v>230646056647</v>
      </c>
      <c r="P58" s="17">
        <f t="shared" si="3"/>
        <v>0.78241357178801452</v>
      </c>
      <c r="Q58" s="34">
        <v>116</v>
      </c>
    </row>
    <row r="59" spans="1:17" x14ac:dyDescent="0.35">
      <c r="A59" s="53"/>
      <c r="B59" s="54"/>
      <c r="C59" s="52"/>
      <c r="D59" s="25">
        <v>2021</v>
      </c>
      <c r="E59" s="34">
        <v>1725</v>
      </c>
      <c r="F59" s="40">
        <v>4000000</v>
      </c>
      <c r="G59" s="41">
        <f t="shared" si="0"/>
        <v>4.3124999999999999E-4</v>
      </c>
      <c r="H59" s="23">
        <v>1680076000</v>
      </c>
      <c r="I59" s="16">
        <v>41980901000</v>
      </c>
      <c r="J59" s="17">
        <f t="shared" si="1"/>
        <v>4.0020008146085286E-2</v>
      </c>
      <c r="K59" s="34">
        <v>1725</v>
      </c>
      <c r="L59" s="44">
        <v>410000000</v>
      </c>
      <c r="M59" s="17">
        <f t="shared" si="2"/>
        <v>4.2073170731707321E-6</v>
      </c>
      <c r="N59" s="19">
        <v>282803444000</v>
      </c>
      <c r="O59" s="20">
        <v>180460605151</v>
      </c>
      <c r="P59" s="17">
        <f t="shared" si="3"/>
        <v>1.567120113353077</v>
      </c>
      <c r="Q59" s="34">
        <v>1725</v>
      </c>
    </row>
    <row r="60" spans="1:17" x14ac:dyDescent="0.35">
      <c r="A60" s="53"/>
      <c r="B60" s="54"/>
      <c r="C60" s="52"/>
      <c r="D60" s="25">
        <v>2022</v>
      </c>
      <c r="E60" s="34">
        <v>950</v>
      </c>
      <c r="F60" s="40">
        <v>27000000</v>
      </c>
      <c r="G60" s="41">
        <f t="shared" si="0"/>
        <v>3.5185185185185182E-5</v>
      </c>
      <c r="H60" s="23">
        <v>288311135000</v>
      </c>
      <c r="I60" s="16">
        <v>7510398000000</v>
      </c>
      <c r="J60" s="17">
        <f t="shared" si="1"/>
        <v>3.8388263178595859E-2</v>
      </c>
      <c r="K60" s="34">
        <v>950</v>
      </c>
      <c r="L60" s="44">
        <v>13530000000</v>
      </c>
      <c r="M60" s="17">
        <f t="shared" si="2"/>
        <v>7.0214338507021433E-8</v>
      </c>
      <c r="N60" s="19">
        <v>208136000000</v>
      </c>
      <c r="O60" s="20">
        <v>282803444000</v>
      </c>
      <c r="P60" s="17">
        <f t="shared" si="3"/>
        <v>0.73597406402165311</v>
      </c>
      <c r="Q60" s="34">
        <v>950</v>
      </c>
    </row>
    <row r="61" spans="1:17" x14ac:dyDescent="0.35">
      <c r="A61" s="53"/>
      <c r="B61" s="54"/>
      <c r="C61" s="52"/>
      <c r="D61" s="25">
        <v>2023</v>
      </c>
      <c r="E61" s="34">
        <v>4900</v>
      </c>
      <c r="F61" s="40">
        <v>20000000</v>
      </c>
      <c r="G61" s="41">
        <f t="shared" si="0"/>
        <v>2.4499999999999999E-4</v>
      </c>
      <c r="H61" s="23">
        <v>780679186000</v>
      </c>
      <c r="I61" s="16">
        <v>19089035000000</v>
      </c>
      <c r="J61" s="17">
        <f t="shared" si="1"/>
        <v>4.0896733962717341E-2</v>
      </c>
      <c r="K61" s="34">
        <v>4900</v>
      </c>
      <c r="L61" s="44">
        <v>15627150000</v>
      </c>
      <c r="M61" s="17">
        <f t="shared" si="2"/>
        <v>3.1355685457681025E-7</v>
      </c>
      <c r="N61" s="19">
        <v>1454059000000</v>
      </c>
      <c r="O61" s="20">
        <v>208136000000</v>
      </c>
      <c r="P61" s="17">
        <f t="shared" si="3"/>
        <v>6.9861004343313988</v>
      </c>
      <c r="Q61" s="34">
        <v>4900</v>
      </c>
    </row>
    <row r="62" spans="1:17" x14ac:dyDescent="0.35">
      <c r="A62" s="53"/>
      <c r="B62" s="54"/>
      <c r="C62" s="52"/>
      <c r="D62" s="38">
        <v>2024</v>
      </c>
      <c r="E62" s="34">
        <v>4900</v>
      </c>
      <c r="F62" s="39">
        <v>37</v>
      </c>
      <c r="G62" s="41">
        <f t="shared" si="0"/>
        <v>132.43243243243242</v>
      </c>
      <c r="H62" s="15">
        <v>623900000000</v>
      </c>
      <c r="I62" s="16">
        <v>26595936000000</v>
      </c>
      <c r="J62" s="17">
        <f t="shared" si="1"/>
        <v>2.3458471249141223E-2</v>
      </c>
      <c r="K62" s="34">
        <v>4900</v>
      </c>
      <c r="L62" s="44">
        <v>15627150000</v>
      </c>
      <c r="M62" s="17">
        <f t="shared" si="2"/>
        <v>3.1355685457681025E-7</v>
      </c>
      <c r="N62" s="19">
        <v>2832587000000</v>
      </c>
      <c r="O62" s="20">
        <v>1454059000000</v>
      </c>
      <c r="P62" s="17">
        <f t="shared" si="3"/>
        <v>1.9480550651658564</v>
      </c>
      <c r="Q62" s="34">
        <v>4900</v>
      </c>
    </row>
    <row r="63" spans="1:17" x14ac:dyDescent="0.35">
      <c r="A63" s="53">
        <v>13</v>
      </c>
      <c r="B63" s="54" t="s">
        <v>43</v>
      </c>
      <c r="C63" s="52" t="s">
        <v>44</v>
      </c>
      <c r="D63" s="38">
        <v>2020</v>
      </c>
      <c r="E63" s="34">
        <v>1360</v>
      </c>
      <c r="F63" s="39">
        <v>36000000000</v>
      </c>
      <c r="G63" s="41">
        <f t="shared" si="0"/>
        <v>3.7777777777777781E-8</v>
      </c>
      <c r="H63" s="15">
        <v>168610282478</v>
      </c>
      <c r="I63" s="16">
        <v>3228000000000</v>
      </c>
      <c r="J63" s="17">
        <f t="shared" si="1"/>
        <v>5.2233668673482031E-2</v>
      </c>
      <c r="K63" s="34">
        <v>1360</v>
      </c>
      <c r="L63" s="43">
        <v>6186488888</v>
      </c>
      <c r="M63" s="17">
        <f t="shared" si="2"/>
        <v>2.198339033046688E-7</v>
      </c>
      <c r="N63" s="26">
        <v>1814344890323</v>
      </c>
      <c r="O63" s="20">
        <v>3337022314624</v>
      </c>
      <c r="P63" s="17">
        <f t="shared" si="3"/>
        <v>0.54370175541587051</v>
      </c>
      <c r="Q63" s="34">
        <v>1360</v>
      </c>
    </row>
    <row r="64" spans="1:17" x14ac:dyDescent="0.35">
      <c r="A64" s="53"/>
      <c r="B64" s="54"/>
      <c r="C64" s="52"/>
      <c r="D64" s="25">
        <v>2021</v>
      </c>
      <c r="E64" s="34">
        <v>1360</v>
      </c>
      <c r="F64" s="40">
        <v>46000000000</v>
      </c>
      <c r="G64" s="41">
        <f t="shared" si="0"/>
        <v>2.9565217391304347E-8</v>
      </c>
      <c r="H64" s="23">
        <v>283602993676</v>
      </c>
      <c r="I64" s="16">
        <v>2849000000000</v>
      </c>
      <c r="J64" s="17">
        <f t="shared" si="1"/>
        <v>9.9544750325026327E-2</v>
      </c>
      <c r="K64" s="34">
        <v>1360</v>
      </c>
      <c r="L64" s="18">
        <v>5913076388</v>
      </c>
      <c r="M64" s="17">
        <f t="shared" si="2"/>
        <v>2.2999871991506563E-7</v>
      </c>
      <c r="N64" s="19">
        <v>1905310500211</v>
      </c>
      <c r="O64" s="20">
        <v>3212034546032</v>
      </c>
      <c r="P64" s="17">
        <f t="shared" si="3"/>
        <v>0.59317870742228884</v>
      </c>
      <c r="Q64" s="34">
        <v>1360</v>
      </c>
    </row>
    <row r="65" spans="1:17" x14ac:dyDescent="0.35">
      <c r="A65" s="53"/>
      <c r="B65" s="54"/>
      <c r="C65" s="52"/>
      <c r="D65" s="25">
        <v>2022</v>
      </c>
      <c r="E65" s="34">
        <v>1320</v>
      </c>
      <c r="F65" s="40">
        <v>75000000000</v>
      </c>
      <c r="G65" s="41">
        <f t="shared" si="0"/>
        <v>1.7599999999999999E-8</v>
      </c>
      <c r="H65" s="23">
        <v>432247722254</v>
      </c>
      <c r="I65" s="16">
        <v>2681000000000</v>
      </c>
      <c r="J65" s="17">
        <f t="shared" si="1"/>
        <v>0.16122630445878403</v>
      </c>
      <c r="K65" s="34">
        <v>1320</v>
      </c>
      <c r="L65" s="18">
        <v>5703234288</v>
      </c>
      <c r="M65" s="17">
        <f t="shared" si="2"/>
        <v>2.3144761960373458E-7</v>
      </c>
      <c r="N65" s="19">
        <v>3935182048668</v>
      </c>
      <c r="O65" s="20">
        <v>3287623237457</v>
      </c>
      <c r="P65" s="17">
        <f t="shared" si="3"/>
        <v>1.1969686805450042</v>
      </c>
      <c r="Q65" s="34">
        <v>1320</v>
      </c>
    </row>
    <row r="66" spans="1:17" x14ac:dyDescent="0.35">
      <c r="A66" s="53"/>
      <c r="B66" s="54"/>
      <c r="C66" s="52"/>
      <c r="D66" s="25">
        <v>2023</v>
      </c>
      <c r="E66" s="34">
        <v>1150</v>
      </c>
      <c r="F66" s="40">
        <v>58000000000</v>
      </c>
      <c r="G66" s="41">
        <f t="shared" si="0"/>
        <v>1.9827586206896553E-8</v>
      </c>
      <c r="H66" s="23">
        <v>333300420963</v>
      </c>
      <c r="I66" s="16">
        <v>2394000000000</v>
      </c>
      <c r="J66" s="17">
        <f t="shared" si="1"/>
        <v>0.13922323348496241</v>
      </c>
      <c r="K66" s="34">
        <v>1150</v>
      </c>
      <c r="L66" s="18">
        <v>5703234288</v>
      </c>
      <c r="M66" s="17">
        <f t="shared" si="2"/>
        <v>2.0163997162446572E-7</v>
      </c>
      <c r="N66" s="19">
        <v>3820532634926</v>
      </c>
      <c r="O66" s="20">
        <v>3935182048668</v>
      </c>
      <c r="P66" s="17">
        <f t="shared" si="3"/>
        <v>0.9708655375217502</v>
      </c>
      <c r="Q66" s="34">
        <v>1150</v>
      </c>
    </row>
    <row r="67" spans="1:17" x14ac:dyDescent="0.35">
      <c r="A67" s="53"/>
      <c r="B67" s="54"/>
      <c r="C67" s="52"/>
      <c r="D67" s="38">
        <v>2024</v>
      </c>
      <c r="E67" s="34">
        <v>1150</v>
      </c>
      <c r="F67" s="39">
        <v>64000000000</v>
      </c>
      <c r="G67" s="41">
        <f t="shared" si="0"/>
        <v>1.796875E-8</v>
      </c>
      <c r="H67" s="15">
        <v>362195698480</v>
      </c>
      <c r="I67" s="16">
        <v>2308000000000</v>
      </c>
      <c r="J67" s="17">
        <f t="shared" si="1"/>
        <v>0.15693054526863084</v>
      </c>
      <c r="K67" s="34">
        <v>1150</v>
      </c>
      <c r="L67" s="18">
        <v>5692579488</v>
      </c>
      <c r="M67" s="17">
        <f t="shared" si="2"/>
        <v>2.0201738112295287E-7</v>
      </c>
      <c r="N67" s="19">
        <v>3932169542456</v>
      </c>
      <c r="O67" s="20">
        <v>3820532634926</v>
      </c>
      <c r="P67" s="17">
        <f t="shared" si="3"/>
        <v>1.0292202470695979</v>
      </c>
      <c r="Q67" s="34">
        <v>1150</v>
      </c>
    </row>
    <row r="68" spans="1:17" x14ac:dyDescent="0.35">
      <c r="A68" s="53">
        <v>14</v>
      </c>
      <c r="B68" s="54" t="s">
        <v>45</v>
      </c>
      <c r="C68" s="52" t="s">
        <v>46</v>
      </c>
      <c r="D68" s="38">
        <v>2020</v>
      </c>
      <c r="E68" s="34">
        <v>324</v>
      </c>
      <c r="F68" s="39">
        <v>6000000000</v>
      </c>
      <c r="G68" s="41">
        <f t="shared" ref="G68:G100" si="4">E68/F68</f>
        <v>5.4E-8</v>
      </c>
      <c r="H68" s="15">
        <v>5415741808</v>
      </c>
      <c r="I68" s="16">
        <v>962000000000</v>
      </c>
      <c r="J68" s="17">
        <f t="shared" ref="J68:J116" si="5">H68/I68</f>
        <v>5.6296692390852389E-3</v>
      </c>
      <c r="K68" s="34">
        <v>324</v>
      </c>
      <c r="L68" s="45">
        <v>1726003217</v>
      </c>
      <c r="M68" s="17">
        <f t="shared" si="2"/>
        <v>1.8771691547780006E-7</v>
      </c>
      <c r="N68" s="19">
        <v>3165530224724</v>
      </c>
      <c r="O68" s="20">
        <v>2104704872583</v>
      </c>
      <c r="P68" s="17">
        <f t="shared" ref="P68:P116" si="6">N68/O68</f>
        <v>1.5040257025865587</v>
      </c>
      <c r="Q68" s="34">
        <v>324</v>
      </c>
    </row>
    <row r="69" spans="1:17" x14ac:dyDescent="0.35">
      <c r="A69" s="53"/>
      <c r="B69" s="54"/>
      <c r="C69" s="52"/>
      <c r="D69" s="25">
        <v>2021</v>
      </c>
      <c r="E69" s="34">
        <v>360</v>
      </c>
      <c r="F69" s="40">
        <v>17000000000</v>
      </c>
      <c r="G69" s="41">
        <f t="shared" si="4"/>
        <v>2.1176470588235293E-8</v>
      </c>
      <c r="H69" s="23">
        <v>29707421605</v>
      </c>
      <c r="I69" s="16">
        <v>992000000000</v>
      </c>
      <c r="J69" s="17">
        <f t="shared" si="5"/>
        <v>2.9946997585685482E-2</v>
      </c>
      <c r="K69" s="34">
        <v>360</v>
      </c>
      <c r="L69" s="45">
        <v>1726003217</v>
      </c>
      <c r="M69" s="17">
        <f t="shared" ref="M69:M116" si="7">K69/L69</f>
        <v>2.0857435053088896E-7</v>
      </c>
      <c r="N69" s="19">
        <v>3847887478570</v>
      </c>
      <c r="O69" s="20">
        <v>3165530224724</v>
      </c>
      <c r="P69" s="17">
        <f t="shared" si="6"/>
        <v>1.2155585969505296</v>
      </c>
      <c r="Q69" s="34">
        <v>360</v>
      </c>
    </row>
    <row r="70" spans="1:17" x14ac:dyDescent="0.35">
      <c r="A70" s="53"/>
      <c r="B70" s="54"/>
      <c r="C70" s="52"/>
      <c r="D70" s="25">
        <v>2022</v>
      </c>
      <c r="E70" s="34">
        <v>378</v>
      </c>
      <c r="F70" s="40">
        <v>50000000000</v>
      </c>
      <c r="G70" s="41">
        <f t="shared" si="4"/>
        <v>7.5599999999999995E-9</v>
      </c>
      <c r="H70" s="23">
        <v>86635603936</v>
      </c>
      <c r="I70" s="16">
        <v>1073000000000</v>
      </c>
      <c r="J70" s="17">
        <f t="shared" si="5"/>
        <v>8.0741476175209687E-2</v>
      </c>
      <c r="K70" s="34">
        <v>378</v>
      </c>
      <c r="L70" s="45">
        <v>1726003217</v>
      </c>
      <c r="M70" s="17">
        <f t="shared" si="7"/>
        <v>2.1900306805743341E-7</v>
      </c>
      <c r="N70" s="19">
        <v>3802296289773</v>
      </c>
      <c r="O70" s="20">
        <v>3847887478570</v>
      </c>
      <c r="P70" s="17">
        <f t="shared" si="6"/>
        <v>0.9881516314988652</v>
      </c>
      <c r="Q70" s="34">
        <v>378</v>
      </c>
    </row>
    <row r="71" spans="1:17" x14ac:dyDescent="0.35">
      <c r="A71" s="53"/>
      <c r="B71" s="54"/>
      <c r="C71" s="52"/>
      <c r="D71" s="25">
        <v>2023</v>
      </c>
      <c r="E71" s="34">
        <v>314</v>
      </c>
      <c r="F71" s="40">
        <v>1000000000</v>
      </c>
      <c r="G71" s="41">
        <f t="shared" si="4"/>
        <v>3.1399999999999998E-7</v>
      </c>
      <c r="H71" s="23">
        <v>2306736526</v>
      </c>
      <c r="I71" s="16">
        <v>1067000000000</v>
      </c>
      <c r="J71" s="17">
        <f t="shared" si="5"/>
        <v>2.1618899025304594E-3</v>
      </c>
      <c r="K71" s="34">
        <v>314</v>
      </c>
      <c r="L71" s="45">
        <v>1726003217</v>
      </c>
      <c r="M71" s="17">
        <f t="shared" si="7"/>
        <v>1.8192318351860869E-7</v>
      </c>
      <c r="N71" s="19">
        <v>2839561359367</v>
      </c>
      <c r="O71" s="20">
        <v>3802296289773</v>
      </c>
      <c r="P71" s="17">
        <f t="shared" si="6"/>
        <v>0.74680170690657144</v>
      </c>
      <c r="Q71" s="34">
        <v>314</v>
      </c>
    </row>
    <row r="72" spans="1:17" x14ac:dyDescent="0.35">
      <c r="A72" s="53"/>
      <c r="B72" s="54"/>
      <c r="C72" s="52"/>
      <c r="D72" s="38">
        <v>2024</v>
      </c>
      <c r="E72" s="34">
        <v>314</v>
      </c>
      <c r="F72" s="39">
        <v>-44</v>
      </c>
      <c r="G72" s="41">
        <f t="shared" si="4"/>
        <v>-7.1363636363636367</v>
      </c>
      <c r="H72" s="15">
        <v>-83447047226</v>
      </c>
      <c r="I72" s="16">
        <v>988000000000</v>
      </c>
      <c r="J72" s="17">
        <f t="shared" si="5"/>
        <v>-8.4460574115384615E-2</v>
      </c>
      <c r="K72" s="34">
        <v>314</v>
      </c>
      <c r="L72" s="45">
        <v>1726003217</v>
      </c>
      <c r="M72" s="17">
        <f t="shared" si="7"/>
        <v>1.8192318351860869E-7</v>
      </c>
      <c r="N72" s="19">
        <v>2269370863582</v>
      </c>
      <c r="O72" s="20">
        <v>2839561359367</v>
      </c>
      <c r="P72" s="17">
        <f t="shared" si="6"/>
        <v>0.79919768456346796</v>
      </c>
      <c r="Q72" s="34">
        <v>314</v>
      </c>
    </row>
    <row r="73" spans="1:17" x14ac:dyDescent="0.35">
      <c r="A73" s="53">
        <v>15</v>
      </c>
      <c r="B73" s="54" t="s">
        <v>47</v>
      </c>
      <c r="C73" s="52" t="s">
        <v>48</v>
      </c>
      <c r="D73" s="38">
        <v>2020</v>
      </c>
      <c r="E73" s="34">
        <v>1565</v>
      </c>
      <c r="F73" s="39">
        <v>6000000000</v>
      </c>
      <c r="G73" s="41">
        <f t="shared" si="4"/>
        <v>2.6083333333333336E-7</v>
      </c>
      <c r="H73" s="15">
        <v>42520246722</v>
      </c>
      <c r="I73" s="16">
        <v>407000000000</v>
      </c>
      <c r="J73" s="17">
        <f t="shared" si="5"/>
        <v>0.10447235066830467</v>
      </c>
      <c r="K73" s="34">
        <v>1565</v>
      </c>
      <c r="L73" s="18">
        <v>690740500</v>
      </c>
      <c r="M73" s="17">
        <f t="shared" si="7"/>
        <v>2.2656844357613316E-6</v>
      </c>
      <c r="N73" s="19">
        <v>1249313381331</v>
      </c>
      <c r="O73" s="20">
        <v>1281116255236</v>
      </c>
      <c r="P73" s="17">
        <f t="shared" si="6"/>
        <v>0.97517565343892898</v>
      </c>
      <c r="Q73" s="34">
        <v>1565</v>
      </c>
    </row>
    <row r="74" spans="1:17" x14ac:dyDescent="0.35">
      <c r="A74" s="53"/>
      <c r="B74" s="54"/>
      <c r="C74" s="52"/>
      <c r="D74" s="25">
        <v>2021</v>
      </c>
      <c r="E74" s="34">
        <v>2420</v>
      </c>
      <c r="F74" s="40">
        <v>17000000000</v>
      </c>
      <c r="G74" s="41">
        <f t="shared" si="4"/>
        <v>1.4235294117647058E-7</v>
      </c>
      <c r="H74" s="23">
        <v>84524160228</v>
      </c>
      <c r="I74" s="16">
        <v>542000000000</v>
      </c>
      <c r="J74" s="17">
        <f t="shared" si="5"/>
        <v>0.15594863510701107</v>
      </c>
      <c r="K74" s="34">
        <v>2420</v>
      </c>
      <c r="L74" s="18">
        <v>690740500</v>
      </c>
      <c r="M74" s="17">
        <f t="shared" si="7"/>
        <v>3.5034864757459567E-6</v>
      </c>
      <c r="N74" s="19">
        <v>1351043180831</v>
      </c>
      <c r="O74" s="20">
        <v>1249313381331</v>
      </c>
      <c r="P74" s="17">
        <f t="shared" si="6"/>
        <v>1.081428567899928</v>
      </c>
      <c r="Q74" s="34">
        <v>2420</v>
      </c>
    </row>
    <row r="75" spans="1:17" x14ac:dyDescent="0.35">
      <c r="A75" s="53"/>
      <c r="B75" s="54"/>
      <c r="C75" s="52"/>
      <c r="D75" s="25">
        <v>2022</v>
      </c>
      <c r="E75" s="34">
        <v>1565</v>
      </c>
      <c r="F75" s="40">
        <v>50000000000</v>
      </c>
      <c r="G75" s="41">
        <f t="shared" si="4"/>
        <v>3.1300000000000002E-8</v>
      </c>
      <c r="H75" s="23">
        <v>74865302076</v>
      </c>
      <c r="I75" s="16">
        <v>591000000000</v>
      </c>
      <c r="J75" s="17">
        <f t="shared" si="5"/>
        <v>0.12667563803045687</v>
      </c>
      <c r="K75" s="34">
        <v>1565</v>
      </c>
      <c r="L75" s="18">
        <v>690740500</v>
      </c>
      <c r="M75" s="17">
        <f t="shared" si="7"/>
        <v>2.2656844357613316E-6</v>
      </c>
      <c r="N75" s="19">
        <v>1535199138380</v>
      </c>
      <c r="O75" s="20">
        <v>1351043180831</v>
      </c>
      <c r="P75" s="17">
        <f t="shared" si="6"/>
        <v>1.1363064927619333</v>
      </c>
      <c r="Q75" s="34">
        <v>1565</v>
      </c>
    </row>
    <row r="76" spans="1:17" x14ac:dyDescent="0.35">
      <c r="A76" s="53"/>
      <c r="B76" s="54"/>
      <c r="C76" s="52"/>
      <c r="D76" s="25">
        <v>2023</v>
      </c>
      <c r="E76" s="34">
        <v>282</v>
      </c>
      <c r="F76" s="40">
        <v>1000000000</v>
      </c>
      <c r="G76" s="41">
        <f t="shared" si="4"/>
        <v>2.8200000000000001E-7</v>
      </c>
      <c r="H76" s="23">
        <v>78089597225</v>
      </c>
      <c r="I76" s="16">
        <v>817000000000</v>
      </c>
      <c r="J76" s="17">
        <f t="shared" si="5"/>
        <v>9.5580902356181149E-2</v>
      </c>
      <c r="K76" s="34">
        <v>282</v>
      </c>
      <c r="L76" s="18">
        <v>690740500</v>
      </c>
      <c r="M76" s="17">
        <f t="shared" si="7"/>
        <v>4.0825751494229743E-7</v>
      </c>
      <c r="N76" s="19">
        <v>1786780227141</v>
      </c>
      <c r="O76" s="20">
        <v>1535199138380</v>
      </c>
      <c r="P76" s="17">
        <f t="shared" si="6"/>
        <v>1.1638752149291054</v>
      </c>
      <c r="Q76" s="34">
        <v>282</v>
      </c>
    </row>
    <row r="77" spans="1:17" x14ac:dyDescent="0.35">
      <c r="A77" s="53"/>
      <c r="B77" s="54"/>
      <c r="C77" s="52"/>
      <c r="D77" s="38">
        <v>2024</v>
      </c>
      <c r="E77" s="34">
        <v>282</v>
      </c>
      <c r="F77" s="39">
        <v>-43000000000</v>
      </c>
      <c r="G77" s="41">
        <f t="shared" si="4"/>
        <v>-6.5581395348837207E-9</v>
      </c>
      <c r="H77" s="15">
        <v>119048716890</v>
      </c>
      <c r="I77" s="16">
        <v>915000000000</v>
      </c>
      <c r="J77" s="17">
        <f t="shared" si="5"/>
        <v>0.13010788731147541</v>
      </c>
      <c r="K77" s="34">
        <v>282</v>
      </c>
      <c r="L77" s="18">
        <v>690740500</v>
      </c>
      <c r="M77" s="17">
        <f t="shared" si="7"/>
        <v>4.0825751494229743E-7</v>
      </c>
      <c r="N77" s="19">
        <v>2286960793306</v>
      </c>
      <c r="O77" s="20">
        <v>1786780227141</v>
      </c>
      <c r="P77" s="17">
        <f t="shared" si="6"/>
        <v>1.2799340168238438</v>
      </c>
      <c r="Q77" s="34">
        <v>282</v>
      </c>
    </row>
    <row r="78" spans="1:17" x14ac:dyDescent="0.35">
      <c r="A78" s="55">
        <v>16</v>
      </c>
      <c r="B78" s="56" t="s">
        <v>49</v>
      </c>
      <c r="C78" s="52" t="s">
        <v>50</v>
      </c>
      <c r="D78" s="38">
        <v>2020</v>
      </c>
      <c r="E78" s="34">
        <v>9500</v>
      </c>
      <c r="F78" s="39">
        <v>480000000</v>
      </c>
      <c r="G78" s="41">
        <f t="shared" si="4"/>
        <v>1.9791666666666665E-5</v>
      </c>
      <c r="H78" s="15">
        <v>628628879549</v>
      </c>
      <c r="I78" s="16">
        <v>2673298000000</v>
      </c>
      <c r="J78" s="17">
        <f t="shared" si="5"/>
        <v>0.23515106791274298</v>
      </c>
      <c r="K78" s="34">
        <v>9500</v>
      </c>
      <c r="L78" s="18">
        <v>1310000000</v>
      </c>
      <c r="M78" s="17">
        <f t="shared" si="7"/>
        <v>7.2519083969465648E-6</v>
      </c>
      <c r="N78" s="19">
        <v>3846300254825</v>
      </c>
      <c r="O78" s="20">
        <v>3512509168853</v>
      </c>
      <c r="P78" s="17">
        <f t="shared" si="6"/>
        <v>1.0950292426086388</v>
      </c>
      <c r="Q78" s="34">
        <v>9500</v>
      </c>
    </row>
    <row r="79" spans="1:17" x14ac:dyDescent="0.35">
      <c r="A79" s="55"/>
      <c r="B79" s="56"/>
      <c r="C79" s="52"/>
      <c r="D79" s="25">
        <v>2021</v>
      </c>
      <c r="E79" s="13">
        <v>7550</v>
      </c>
      <c r="F79" s="40">
        <v>471000000</v>
      </c>
      <c r="G79" s="41">
        <f t="shared" si="4"/>
        <v>1.602972399150743E-5</v>
      </c>
      <c r="H79" s="23">
        <v>617573766863</v>
      </c>
      <c r="I79" s="16">
        <v>3300849000000</v>
      </c>
      <c r="J79" s="17">
        <f t="shared" si="5"/>
        <v>0.18709543116422472</v>
      </c>
      <c r="K79" s="13">
        <v>7550</v>
      </c>
      <c r="L79" s="18">
        <v>1310000000</v>
      </c>
      <c r="M79" s="17">
        <f t="shared" si="7"/>
        <v>5.7633587786259539E-6</v>
      </c>
      <c r="N79" s="19">
        <v>4241856914012</v>
      </c>
      <c r="O79" s="20">
        <v>3846300254825</v>
      </c>
      <c r="P79" s="17">
        <f t="shared" si="6"/>
        <v>1.1028408166239214</v>
      </c>
      <c r="Q79" s="13">
        <v>7550</v>
      </c>
    </row>
    <row r="80" spans="1:17" x14ac:dyDescent="0.35">
      <c r="A80" s="55"/>
      <c r="B80" s="56"/>
      <c r="C80" s="52"/>
      <c r="D80" s="25">
        <v>2022</v>
      </c>
      <c r="E80" s="13">
        <v>7650</v>
      </c>
      <c r="F80" s="40">
        <v>477000000</v>
      </c>
      <c r="G80" s="41">
        <f t="shared" si="4"/>
        <v>1.6037735849056604E-5</v>
      </c>
      <c r="H80" s="23">
        <v>624524005786</v>
      </c>
      <c r="I80" s="16">
        <v>3928399000000</v>
      </c>
      <c r="J80" s="17">
        <f t="shared" si="5"/>
        <v>0.1589767245603107</v>
      </c>
      <c r="K80" s="13">
        <v>7650</v>
      </c>
      <c r="L80" s="18">
        <v>1310000000</v>
      </c>
      <c r="M80" s="17">
        <f t="shared" si="7"/>
        <v>5.8396946564885494E-6</v>
      </c>
      <c r="N80" s="19">
        <v>4931553771470</v>
      </c>
      <c r="O80" s="20">
        <v>4241856914012</v>
      </c>
      <c r="P80" s="17">
        <f t="shared" si="6"/>
        <v>1.1625931452755385</v>
      </c>
      <c r="Q80" s="13">
        <v>7650</v>
      </c>
    </row>
    <row r="81" spans="1:17" x14ac:dyDescent="0.35">
      <c r="A81" s="55"/>
      <c r="B81" s="56"/>
      <c r="C81" s="52"/>
      <c r="D81" s="25">
        <v>2023</v>
      </c>
      <c r="E81" s="13">
        <v>9375</v>
      </c>
      <c r="F81" s="40">
        <v>700000000</v>
      </c>
      <c r="G81" s="41">
        <f t="shared" si="4"/>
        <v>1.3392857142857142E-5</v>
      </c>
      <c r="H81" s="23">
        <v>917794022711</v>
      </c>
      <c r="I81" s="16">
        <v>4847511000000</v>
      </c>
      <c r="J81" s="17">
        <f t="shared" si="5"/>
        <v>0.18933304590974626</v>
      </c>
      <c r="K81" s="13">
        <v>9375</v>
      </c>
      <c r="L81" s="18">
        <v>1310000000</v>
      </c>
      <c r="M81" s="17">
        <f t="shared" si="7"/>
        <v>7.1564885496183204E-6</v>
      </c>
      <c r="N81" s="19">
        <v>4767207433046</v>
      </c>
      <c r="O81" s="20">
        <v>4931553771470</v>
      </c>
      <c r="P81" s="17">
        <f t="shared" si="6"/>
        <v>0.96667453179264196</v>
      </c>
      <c r="Q81" s="13">
        <v>9375</v>
      </c>
    </row>
    <row r="82" spans="1:17" x14ac:dyDescent="0.35">
      <c r="A82" s="55"/>
      <c r="B82" s="56"/>
      <c r="C82" s="52"/>
      <c r="D82" s="38">
        <v>2024</v>
      </c>
      <c r="E82" s="13">
        <v>9375</v>
      </c>
      <c r="F82" s="39">
        <v>1003000000</v>
      </c>
      <c r="G82" s="41">
        <f t="shared" si="4"/>
        <v>9.3469591226321036E-6</v>
      </c>
      <c r="H82" s="15">
        <v>1314430773948</v>
      </c>
      <c r="I82" s="16">
        <v>6146072000000</v>
      </c>
      <c r="J82" s="17">
        <f t="shared" si="5"/>
        <v>0.21386517664420462</v>
      </c>
      <c r="K82" s="13">
        <v>9375</v>
      </c>
      <c r="L82" s="18">
        <v>1310000000</v>
      </c>
      <c r="M82" s="17">
        <f t="shared" si="7"/>
        <v>7.1564885496183204E-6</v>
      </c>
      <c r="N82" s="19">
        <v>4959939533239</v>
      </c>
      <c r="O82" s="20">
        <v>4767207433046</v>
      </c>
      <c r="P82" s="17">
        <f t="shared" si="6"/>
        <v>1.0404287211957659</v>
      </c>
      <c r="Q82" s="13">
        <v>9375</v>
      </c>
    </row>
    <row r="83" spans="1:17" x14ac:dyDescent="0.35">
      <c r="A83" s="55">
        <v>17</v>
      </c>
      <c r="B83" s="56" t="s">
        <v>51</v>
      </c>
      <c r="C83" s="52" t="s">
        <v>52</v>
      </c>
      <c r="D83" s="38">
        <v>2020</v>
      </c>
      <c r="E83" s="13">
        <v>1600</v>
      </c>
      <c r="F83" s="39">
        <v>100000000</v>
      </c>
      <c r="G83" s="41">
        <f t="shared" si="4"/>
        <v>1.5999999999999999E-5</v>
      </c>
      <c r="H83" s="15">
        <v>1109666000000</v>
      </c>
      <c r="I83" s="16">
        <v>4781737000000</v>
      </c>
      <c r="J83" s="17">
        <f t="shared" si="5"/>
        <v>0.23206336944085382</v>
      </c>
      <c r="K83" s="13">
        <v>1600</v>
      </c>
      <c r="L83" s="18">
        <v>10398175200</v>
      </c>
      <c r="M83" s="17">
        <f t="shared" si="7"/>
        <v>1.538731526662486E-7</v>
      </c>
      <c r="N83" s="19">
        <v>5967362000000</v>
      </c>
      <c r="O83" s="20">
        <v>6223057000000</v>
      </c>
      <c r="P83" s="17">
        <f t="shared" si="6"/>
        <v>0.95891167315356429</v>
      </c>
      <c r="Q83" s="13">
        <v>1600</v>
      </c>
    </row>
    <row r="84" spans="1:17" x14ac:dyDescent="0.35">
      <c r="A84" s="55"/>
      <c r="B84" s="56"/>
      <c r="C84" s="52"/>
      <c r="D84" s="25">
        <v>2021</v>
      </c>
      <c r="E84" s="13">
        <v>1570</v>
      </c>
      <c r="F84" s="40">
        <v>122000000</v>
      </c>
      <c r="G84" s="41">
        <f t="shared" si="4"/>
        <v>1.2868852459016394E-5</v>
      </c>
      <c r="H84" s="23">
        <v>1276793000000</v>
      </c>
      <c r="I84" s="16">
        <v>5138126000000</v>
      </c>
      <c r="J84" s="17">
        <f t="shared" si="5"/>
        <v>0.24849390614399103</v>
      </c>
      <c r="K84" s="13">
        <v>1570</v>
      </c>
      <c r="L84" s="18">
        <v>10398175200</v>
      </c>
      <c r="M84" s="17">
        <f t="shared" si="7"/>
        <v>1.5098803105375642E-7</v>
      </c>
      <c r="N84" s="19">
        <v>6616642000000</v>
      </c>
      <c r="O84" s="20">
        <v>5967362000000</v>
      </c>
      <c r="P84" s="17">
        <f t="shared" si="6"/>
        <v>1.1088051973384554</v>
      </c>
      <c r="Q84" s="13">
        <v>1570</v>
      </c>
    </row>
    <row r="85" spans="1:17" x14ac:dyDescent="0.35">
      <c r="A85" s="55"/>
      <c r="B85" s="56"/>
      <c r="C85" s="52"/>
      <c r="D85" s="25">
        <v>2022</v>
      </c>
      <c r="E85" s="13">
        <v>1475</v>
      </c>
      <c r="F85" s="40">
        <v>92000000</v>
      </c>
      <c r="G85" s="41">
        <f t="shared" si="4"/>
        <v>1.6032608695652173E-5</v>
      </c>
      <c r="H85" s="23">
        <v>965486000000</v>
      </c>
      <c r="I85" s="16">
        <v>5822679000000</v>
      </c>
      <c r="J85" s="17">
        <f t="shared" si="5"/>
        <v>0.16581473922914178</v>
      </c>
      <c r="K85" s="13">
        <v>1475</v>
      </c>
      <c r="L85" s="18">
        <v>10398175200</v>
      </c>
      <c r="M85" s="17">
        <f t="shared" si="7"/>
        <v>1.4185181261419793E-7</v>
      </c>
      <c r="N85" s="19">
        <v>7656252000000</v>
      </c>
      <c r="O85" s="20">
        <v>6616642000000</v>
      </c>
      <c r="P85" s="17">
        <f t="shared" si="6"/>
        <v>1.1571204849831682</v>
      </c>
      <c r="Q85" s="13">
        <v>1475</v>
      </c>
    </row>
    <row r="86" spans="1:17" x14ac:dyDescent="0.35">
      <c r="A86" s="55"/>
      <c r="B86" s="56"/>
      <c r="C86" s="52"/>
      <c r="D86" s="25">
        <v>2023</v>
      </c>
      <c r="E86" s="13">
        <v>1475</v>
      </c>
      <c r="F86" s="40">
        <v>112000000</v>
      </c>
      <c r="G86" s="41">
        <f t="shared" si="4"/>
        <v>1.3169642857142856E-5</v>
      </c>
      <c r="H86" s="23">
        <v>1186161000000</v>
      </c>
      <c r="I86" s="16">
        <v>6686968000000</v>
      </c>
      <c r="J86" s="17">
        <f t="shared" si="5"/>
        <v>0.17738398030318075</v>
      </c>
      <c r="K86" s="13">
        <v>1475</v>
      </c>
      <c r="L86" s="18">
        <v>10398175200</v>
      </c>
      <c r="M86" s="17">
        <f t="shared" si="7"/>
        <v>1.4185181261419793E-7</v>
      </c>
      <c r="N86" s="19">
        <v>8302741000000</v>
      </c>
      <c r="O86" s="20">
        <v>7656252000000</v>
      </c>
      <c r="P86" s="17">
        <f t="shared" si="6"/>
        <v>1.0844393575342086</v>
      </c>
      <c r="Q86" s="13">
        <v>1475</v>
      </c>
    </row>
    <row r="87" spans="1:17" x14ac:dyDescent="0.35">
      <c r="A87" s="55"/>
      <c r="B87" s="56"/>
      <c r="C87" s="52"/>
      <c r="D87" s="38">
        <v>2024</v>
      </c>
      <c r="E87" s="13">
        <v>1475</v>
      </c>
      <c r="F87" s="39">
        <v>109000000</v>
      </c>
      <c r="G87" s="41">
        <f t="shared" si="4"/>
        <v>1.3532110091743119E-5</v>
      </c>
      <c r="H87" s="15">
        <v>1153916000000</v>
      </c>
      <c r="I87" s="16">
        <v>7426918000000</v>
      </c>
      <c r="J87" s="17">
        <f t="shared" si="5"/>
        <v>0.15536942780302676</v>
      </c>
      <c r="K87" s="13">
        <v>1475</v>
      </c>
      <c r="L87" s="18">
        <v>10398175200</v>
      </c>
      <c r="M87" s="17">
        <f t="shared" si="7"/>
        <v>1.4185181261419793E-7</v>
      </c>
      <c r="N87" s="19">
        <v>8874202000000</v>
      </c>
      <c r="O87" s="20">
        <v>8302741000000</v>
      </c>
      <c r="P87" s="17">
        <f t="shared" si="6"/>
        <v>1.0688279930687949</v>
      </c>
      <c r="Q87" s="13">
        <v>1475</v>
      </c>
    </row>
    <row r="88" spans="1:17" x14ac:dyDescent="0.35">
      <c r="A88" s="55">
        <v>18</v>
      </c>
      <c r="B88" s="56" t="s">
        <v>53</v>
      </c>
      <c r="C88" s="52" t="s">
        <v>54</v>
      </c>
      <c r="D88" s="38">
        <v>2020</v>
      </c>
      <c r="E88" s="13">
        <v>935</v>
      </c>
      <c r="F88" s="39">
        <v>128000000</v>
      </c>
      <c r="G88" s="41">
        <f t="shared" si="4"/>
        <v>7.3046874999999997E-6</v>
      </c>
      <c r="H88" s="15">
        <v>680730000000</v>
      </c>
      <c r="I88" s="16">
        <v>5889000000000</v>
      </c>
      <c r="J88" s="17">
        <f t="shared" si="5"/>
        <v>0.11559347936831381</v>
      </c>
      <c r="K88" s="13">
        <v>935</v>
      </c>
      <c r="L88" s="44">
        <v>5342098939</v>
      </c>
      <c r="M88" s="17">
        <f t="shared" si="7"/>
        <v>1.750248377419653E-7</v>
      </c>
      <c r="N88" s="19">
        <v>10863000000000</v>
      </c>
      <c r="O88" s="20">
        <v>8533183000000</v>
      </c>
      <c r="P88" s="17">
        <f t="shared" si="6"/>
        <v>1.2730302397124262</v>
      </c>
      <c r="Q88" s="13">
        <v>935</v>
      </c>
    </row>
    <row r="89" spans="1:17" x14ac:dyDescent="0.35">
      <c r="A89" s="55"/>
      <c r="B89" s="56"/>
      <c r="C89" s="52"/>
      <c r="D89" s="25">
        <v>2021</v>
      </c>
      <c r="E89" s="13">
        <v>795</v>
      </c>
      <c r="F89" s="40">
        <v>151000000</v>
      </c>
      <c r="G89" s="41">
        <f t="shared" si="4"/>
        <v>5.2649006622516554E-6</v>
      </c>
      <c r="H89" s="23">
        <v>791916000000</v>
      </c>
      <c r="I89" s="16">
        <v>6492000000000</v>
      </c>
      <c r="J89" s="17">
        <f t="shared" si="5"/>
        <v>0.1219833641404806</v>
      </c>
      <c r="K89" s="13">
        <v>795</v>
      </c>
      <c r="L89" s="44">
        <v>5342098939</v>
      </c>
      <c r="M89" s="17">
        <f t="shared" si="7"/>
        <v>1.4881791016562826E-7</v>
      </c>
      <c r="N89" s="19">
        <v>15972000000000</v>
      </c>
      <c r="O89" s="20">
        <v>10863256000000</v>
      </c>
      <c r="P89" s="17">
        <f t="shared" si="6"/>
        <v>1.4702774195876449</v>
      </c>
      <c r="Q89" s="13">
        <v>795</v>
      </c>
    </row>
    <row r="90" spans="1:17" x14ac:dyDescent="0.35">
      <c r="A90" s="55"/>
      <c r="B90" s="56"/>
      <c r="C90" s="52"/>
      <c r="D90" s="25">
        <v>2022</v>
      </c>
      <c r="E90" s="13">
        <v>695</v>
      </c>
      <c r="F90" s="40">
        <v>152000000</v>
      </c>
      <c r="G90" s="41">
        <f t="shared" si="4"/>
        <v>4.5723684210526314E-6</v>
      </c>
      <c r="H90" s="23">
        <v>801440000000</v>
      </c>
      <c r="I90" s="16">
        <v>6832000000000</v>
      </c>
      <c r="J90" s="17">
        <f t="shared" si="5"/>
        <v>0.11730679156908665</v>
      </c>
      <c r="K90" s="13">
        <v>695</v>
      </c>
      <c r="L90" s="44">
        <v>5342098939</v>
      </c>
      <c r="M90" s="17">
        <f t="shared" si="7"/>
        <v>1.3009867618253035E-7</v>
      </c>
      <c r="N90" s="19">
        <v>16580000000000</v>
      </c>
      <c r="O90" s="20">
        <v>15972216000000</v>
      </c>
      <c r="P90" s="17">
        <f t="shared" si="6"/>
        <v>1.0380525783022219</v>
      </c>
      <c r="Q90" s="13">
        <v>695</v>
      </c>
    </row>
    <row r="91" spans="1:17" x14ac:dyDescent="0.35">
      <c r="A91" s="55"/>
      <c r="B91" s="56"/>
      <c r="C91" s="52"/>
      <c r="D91" s="25">
        <v>2023</v>
      </c>
      <c r="E91" s="13">
        <v>695</v>
      </c>
      <c r="F91" s="40">
        <v>105000000</v>
      </c>
      <c r="G91" s="41">
        <f t="shared" si="4"/>
        <v>6.619047619047619E-6</v>
      </c>
      <c r="H91" s="23">
        <v>612218000000</v>
      </c>
      <c r="I91" s="16">
        <v>8202000000000</v>
      </c>
      <c r="J91" s="17">
        <f t="shared" si="5"/>
        <v>7.4642526213118746E-2</v>
      </c>
      <c r="K91" s="13">
        <v>695</v>
      </c>
      <c r="L91" s="44">
        <v>6025373372</v>
      </c>
      <c r="M91" s="17">
        <f t="shared" si="7"/>
        <v>1.1534554907911191E-7</v>
      </c>
      <c r="N91" s="19">
        <v>15318000000000</v>
      </c>
      <c r="O91" s="20">
        <v>16579960000000</v>
      </c>
      <c r="P91" s="17">
        <f t="shared" si="6"/>
        <v>0.92388642674650601</v>
      </c>
      <c r="Q91" s="13">
        <v>695</v>
      </c>
    </row>
    <row r="92" spans="1:17" x14ac:dyDescent="0.35">
      <c r="A92" s="55"/>
      <c r="B92" s="56"/>
      <c r="C92" s="52"/>
      <c r="D92" s="38">
        <v>2024</v>
      </c>
      <c r="E92" s="13">
        <v>695</v>
      </c>
      <c r="F92" s="39">
        <v>116000000</v>
      </c>
      <c r="G92" s="41">
        <f t="shared" si="4"/>
        <v>5.9913793103448276E-6</v>
      </c>
      <c r="H92" s="15">
        <v>701020000000</v>
      </c>
      <c r="I92" s="16">
        <v>8448000000000</v>
      </c>
      <c r="J92" s="17">
        <f t="shared" si="5"/>
        <v>8.2980587121212118E-2</v>
      </c>
      <c r="K92" s="13">
        <v>695</v>
      </c>
      <c r="L92" s="44">
        <v>6025373372</v>
      </c>
      <c r="M92" s="17">
        <f t="shared" si="7"/>
        <v>1.1534554907911191E-7</v>
      </c>
      <c r="N92" s="19">
        <v>17411000000000</v>
      </c>
      <c r="O92" s="20">
        <v>13317617000000</v>
      </c>
      <c r="P92" s="17">
        <f t="shared" si="6"/>
        <v>1.3073660250178392</v>
      </c>
      <c r="Q92" s="13">
        <v>695</v>
      </c>
    </row>
    <row r="93" spans="1:17" x14ac:dyDescent="0.35">
      <c r="A93" s="55">
        <v>19</v>
      </c>
      <c r="B93" s="56" t="s">
        <v>55</v>
      </c>
      <c r="C93" s="52" t="s">
        <v>56</v>
      </c>
      <c r="D93" s="38">
        <v>2020</v>
      </c>
      <c r="E93" s="13">
        <v>50</v>
      </c>
      <c r="F93" s="39">
        <v>-11</v>
      </c>
      <c r="G93" s="41">
        <f t="shared" si="4"/>
        <v>-4.5454545454545459</v>
      </c>
      <c r="H93" s="15">
        <v>-509507890912</v>
      </c>
      <c r="I93" s="16">
        <v>1662317639854</v>
      </c>
      <c r="J93" s="17">
        <f t="shared" si="5"/>
        <v>-0.30650453240497988</v>
      </c>
      <c r="K93" s="13">
        <v>50</v>
      </c>
      <c r="L93" s="18">
        <v>46277496376</v>
      </c>
      <c r="M93" s="17">
        <f t="shared" si="7"/>
        <v>1.0804387427045541E-9</v>
      </c>
      <c r="N93" s="19">
        <v>1013029439944</v>
      </c>
      <c r="O93" s="20">
        <v>697914218244</v>
      </c>
      <c r="P93" s="17">
        <f t="shared" si="6"/>
        <v>1.4515099613428875</v>
      </c>
      <c r="Q93" s="13">
        <v>50</v>
      </c>
    </row>
    <row r="94" spans="1:17" x14ac:dyDescent="0.35">
      <c r="A94" s="55"/>
      <c r="B94" s="56"/>
      <c r="C94" s="52"/>
      <c r="D94" s="25">
        <v>2021</v>
      </c>
      <c r="E94" s="13">
        <v>50</v>
      </c>
      <c r="F94" s="40">
        <v>-2</v>
      </c>
      <c r="G94" s="41">
        <f t="shared" si="4"/>
        <v>-25</v>
      </c>
      <c r="H94" s="23">
        <v>-106511989327</v>
      </c>
      <c r="I94" s="16">
        <v>1561859927097</v>
      </c>
      <c r="J94" s="17">
        <f t="shared" si="5"/>
        <v>-6.8195609272703378E-2</v>
      </c>
      <c r="K94" s="13">
        <v>50</v>
      </c>
      <c r="L94" s="18">
        <v>46277496376</v>
      </c>
      <c r="M94" s="17">
        <f t="shared" si="7"/>
        <v>1.0804387427045541E-9</v>
      </c>
      <c r="N94" s="19">
        <v>146942545316</v>
      </c>
      <c r="O94" s="20">
        <v>1013029439944</v>
      </c>
      <c r="P94" s="17">
        <f t="shared" si="6"/>
        <v>0.14505259128907738</v>
      </c>
      <c r="Q94" s="13">
        <v>50</v>
      </c>
    </row>
    <row r="95" spans="1:17" x14ac:dyDescent="0.35">
      <c r="A95" s="55"/>
      <c r="B95" s="56"/>
      <c r="C95" s="52"/>
      <c r="D95" s="25">
        <v>2022</v>
      </c>
      <c r="E95" s="13">
        <v>50</v>
      </c>
      <c r="F95" s="40">
        <v>-3</v>
      </c>
      <c r="G95" s="41">
        <f t="shared" si="4"/>
        <v>-16.666666666666668</v>
      </c>
      <c r="H95" s="23">
        <v>-133469253051</v>
      </c>
      <c r="I95" s="16">
        <v>1202912285419</v>
      </c>
      <c r="J95" s="17">
        <f t="shared" si="5"/>
        <v>-0.11095510010899075</v>
      </c>
      <c r="K95" s="13">
        <v>50</v>
      </c>
      <c r="L95" s="18">
        <v>46277496376</v>
      </c>
      <c r="M95" s="17">
        <f t="shared" si="7"/>
        <v>1.0804387427045541E-9</v>
      </c>
      <c r="N95" s="19">
        <v>153501795074</v>
      </c>
      <c r="O95" s="20">
        <v>146942545316</v>
      </c>
      <c r="P95" s="17">
        <f t="shared" si="6"/>
        <v>1.0446381934101818</v>
      </c>
      <c r="Q95" s="13">
        <v>50</v>
      </c>
    </row>
    <row r="96" spans="1:17" x14ac:dyDescent="0.35">
      <c r="A96" s="55"/>
      <c r="B96" s="56"/>
      <c r="C96" s="52"/>
      <c r="D96" s="25">
        <v>2023</v>
      </c>
      <c r="E96" s="13">
        <v>50</v>
      </c>
      <c r="F96" s="40">
        <v>-2</v>
      </c>
      <c r="G96" s="41">
        <f t="shared" si="4"/>
        <v>-25</v>
      </c>
      <c r="H96" s="23">
        <v>-114047785478</v>
      </c>
      <c r="I96" s="16">
        <v>1106844618075</v>
      </c>
      <c r="J96" s="17">
        <f t="shared" si="5"/>
        <v>-0.10303865928024245</v>
      </c>
      <c r="K96" s="13">
        <v>50</v>
      </c>
      <c r="L96" s="18">
        <v>46277496376</v>
      </c>
      <c r="M96" s="17">
        <f t="shared" si="7"/>
        <v>1.0804387427045541E-9</v>
      </c>
      <c r="N96" s="19">
        <v>196668165620</v>
      </c>
      <c r="O96" s="20">
        <v>153501795074</v>
      </c>
      <c r="P96" s="17">
        <f t="shared" si="6"/>
        <v>1.2812108518026801</v>
      </c>
      <c r="Q96" s="13">
        <v>50</v>
      </c>
    </row>
    <row r="97" spans="1:17" x14ac:dyDescent="0.35">
      <c r="A97" s="55"/>
      <c r="B97" s="56"/>
      <c r="C97" s="52"/>
      <c r="D97" s="38">
        <v>2024</v>
      </c>
      <c r="E97" s="13">
        <v>50</v>
      </c>
      <c r="F97" s="39">
        <v>-15</v>
      </c>
      <c r="G97" s="41">
        <f t="shared" si="4"/>
        <v>-3.3333333333333335</v>
      </c>
      <c r="H97" s="15">
        <v>-719271050228</v>
      </c>
      <c r="I97" s="16">
        <v>462500376022</v>
      </c>
      <c r="J97" s="17">
        <f t="shared" si="5"/>
        <v>-1.5551793847488375</v>
      </c>
      <c r="K97" s="13">
        <v>50</v>
      </c>
      <c r="L97" s="18">
        <v>46277496376</v>
      </c>
      <c r="M97" s="17">
        <f t="shared" si="7"/>
        <v>1.0804387427045541E-9</v>
      </c>
      <c r="N97" s="19">
        <v>635627019063</v>
      </c>
      <c r="O97" s="20">
        <v>196668165620</v>
      </c>
      <c r="P97" s="17">
        <f t="shared" si="6"/>
        <v>3.2319771583732129</v>
      </c>
      <c r="Q97" s="13">
        <v>50</v>
      </c>
    </row>
    <row r="98" spans="1:17" hidden="1" x14ac:dyDescent="0.35">
      <c r="A98" s="27"/>
      <c r="B98" s="27"/>
      <c r="C98" s="27"/>
      <c r="D98" s="27"/>
      <c r="E98" s="27"/>
      <c r="F98" s="28"/>
      <c r="G98" s="41" t="e">
        <f t="shared" si="4"/>
        <v>#DIV/0!</v>
      </c>
      <c r="H98" s="24"/>
      <c r="I98" s="29"/>
      <c r="J98" s="30" t="e">
        <f t="shared" si="5"/>
        <v>#DIV/0!</v>
      </c>
      <c r="K98" s="13">
        <v>50</v>
      </c>
      <c r="L98" s="31"/>
      <c r="M98" s="30" t="e">
        <f t="shared" si="7"/>
        <v>#DIV/0!</v>
      </c>
      <c r="N98" s="26"/>
      <c r="O98" s="32"/>
      <c r="P98" s="30" t="e">
        <f t="shared" si="6"/>
        <v>#DIV/0!</v>
      </c>
      <c r="Q98" s="27"/>
    </row>
    <row r="99" spans="1:17" hidden="1" x14ac:dyDescent="0.35">
      <c r="A99" s="27"/>
      <c r="B99" s="27"/>
      <c r="C99" s="27"/>
      <c r="D99" s="27"/>
      <c r="E99" s="27"/>
      <c r="F99" s="28"/>
      <c r="G99" s="41" t="e">
        <f t="shared" si="4"/>
        <v>#DIV/0!</v>
      </c>
      <c r="H99" s="24"/>
      <c r="I99" s="29"/>
      <c r="J99" s="30" t="e">
        <f t="shared" si="5"/>
        <v>#DIV/0!</v>
      </c>
      <c r="K99" s="13">
        <v>50</v>
      </c>
      <c r="L99" s="31"/>
      <c r="M99" s="30" t="e">
        <f t="shared" si="7"/>
        <v>#DIV/0!</v>
      </c>
      <c r="N99" s="26"/>
      <c r="O99" s="32"/>
      <c r="P99" s="30" t="e">
        <f t="shared" si="6"/>
        <v>#DIV/0!</v>
      </c>
      <c r="Q99" s="27"/>
    </row>
    <row r="100" spans="1:17" hidden="1" x14ac:dyDescent="0.35">
      <c r="A100" s="27"/>
      <c r="B100" s="27"/>
      <c r="C100" s="27"/>
      <c r="D100" s="27"/>
      <c r="E100" s="27"/>
      <c r="F100" s="28"/>
      <c r="G100" s="41" t="e">
        <f t="shared" si="4"/>
        <v>#DIV/0!</v>
      </c>
      <c r="H100" s="24"/>
      <c r="I100" s="29"/>
      <c r="J100" s="30" t="e">
        <f t="shared" si="5"/>
        <v>#DIV/0!</v>
      </c>
      <c r="K100" s="13">
        <v>50</v>
      </c>
      <c r="L100" s="31"/>
      <c r="M100" s="30" t="e">
        <f t="shared" si="7"/>
        <v>#DIV/0!</v>
      </c>
      <c r="N100" s="26"/>
      <c r="O100" s="32"/>
      <c r="P100" s="30" t="e">
        <f t="shared" si="6"/>
        <v>#DIV/0!</v>
      </c>
      <c r="Q100" s="27"/>
    </row>
    <row r="101" spans="1:17" hidden="1" x14ac:dyDescent="0.35">
      <c r="A101" s="27"/>
      <c r="B101" s="27"/>
      <c r="C101" s="27"/>
      <c r="D101" s="27"/>
      <c r="E101" s="27"/>
      <c r="F101" s="28"/>
      <c r="G101" s="33"/>
      <c r="H101" s="24"/>
      <c r="I101" s="29"/>
      <c r="J101" s="30" t="e">
        <f t="shared" si="5"/>
        <v>#DIV/0!</v>
      </c>
      <c r="K101" s="35"/>
      <c r="L101" s="31"/>
      <c r="M101" s="30" t="e">
        <f t="shared" si="7"/>
        <v>#DIV/0!</v>
      </c>
      <c r="N101" s="26"/>
      <c r="O101" s="32"/>
      <c r="P101" s="30" t="e">
        <f t="shared" si="6"/>
        <v>#DIV/0!</v>
      </c>
      <c r="Q101" s="27"/>
    </row>
    <row r="102" spans="1:17" hidden="1" x14ac:dyDescent="0.35">
      <c r="A102" s="27"/>
      <c r="B102" s="27"/>
      <c r="C102" s="27"/>
      <c r="D102" s="27"/>
      <c r="E102" s="27"/>
      <c r="F102" s="28"/>
      <c r="G102" s="33"/>
      <c r="H102" s="24"/>
      <c r="I102" s="29"/>
      <c r="J102" s="30" t="e">
        <f t="shared" si="5"/>
        <v>#DIV/0!</v>
      </c>
      <c r="K102" s="35"/>
      <c r="L102" s="31"/>
      <c r="M102" s="30" t="e">
        <f t="shared" si="7"/>
        <v>#DIV/0!</v>
      </c>
      <c r="N102" s="26"/>
      <c r="O102" s="32"/>
      <c r="P102" s="30" t="e">
        <f t="shared" si="6"/>
        <v>#DIV/0!</v>
      </c>
      <c r="Q102" s="27"/>
    </row>
    <row r="103" spans="1:17" hidden="1" x14ac:dyDescent="0.35">
      <c r="A103" s="27"/>
      <c r="B103" s="27"/>
      <c r="C103" s="27"/>
      <c r="D103" s="27"/>
      <c r="E103" s="27"/>
      <c r="F103" s="28"/>
      <c r="G103" s="33"/>
      <c r="H103" s="24"/>
      <c r="I103" s="29"/>
      <c r="J103" s="30" t="e">
        <f t="shared" si="5"/>
        <v>#DIV/0!</v>
      </c>
      <c r="K103" s="35"/>
      <c r="L103" s="31"/>
      <c r="M103" s="30" t="e">
        <f t="shared" si="7"/>
        <v>#DIV/0!</v>
      </c>
      <c r="N103" s="26"/>
      <c r="O103" s="32"/>
      <c r="P103" s="30" t="e">
        <f t="shared" si="6"/>
        <v>#DIV/0!</v>
      </c>
      <c r="Q103" s="27"/>
    </row>
    <row r="104" spans="1:17" hidden="1" x14ac:dyDescent="0.35">
      <c r="A104" s="27"/>
      <c r="B104" s="27"/>
      <c r="C104" s="27"/>
      <c r="D104" s="27"/>
      <c r="E104" s="27"/>
      <c r="F104" s="28"/>
      <c r="G104" s="33"/>
      <c r="H104" s="24"/>
      <c r="I104" s="29"/>
      <c r="J104" s="30" t="e">
        <f t="shared" si="5"/>
        <v>#DIV/0!</v>
      </c>
      <c r="K104" s="35"/>
      <c r="L104" s="31"/>
      <c r="M104" s="30" t="e">
        <f t="shared" si="7"/>
        <v>#DIV/0!</v>
      </c>
      <c r="N104" s="26"/>
      <c r="O104" s="32"/>
      <c r="P104" s="30" t="e">
        <f t="shared" si="6"/>
        <v>#DIV/0!</v>
      </c>
      <c r="Q104" s="27"/>
    </row>
    <row r="105" spans="1:17" hidden="1" x14ac:dyDescent="0.35">
      <c r="A105" s="27"/>
      <c r="B105" s="27"/>
      <c r="C105" s="27"/>
      <c r="D105" s="27"/>
      <c r="E105" s="27"/>
      <c r="F105" s="28"/>
      <c r="G105" s="33"/>
      <c r="H105" s="24"/>
      <c r="I105" s="29"/>
      <c r="J105" s="30" t="e">
        <f t="shared" si="5"/>
        <v>#DIV/0!</v>
      </c>
      <c r="K105" s="35"/>
      <c r="L105" s="31"/>
      <c r="M105" s="30" t="e">
        <f t="shared" si="7"/>
        <v>#DIV/0!</v>
      </c>
      <c r="N105" s="26"/>
      <c r="O105" s="32"/>
      <c r="P105" s="30" t="e">
        <f t="shared" si="6"/>
        <v>#DIV/0!</v>
      </c>
      <c r="Q105" s="27"/>
    </row>
    <row r="106" spans="1:17" hidden="1" x14ac:dyDescent="0.35">
      <c r="A106" s="27"/>
      <c r="B106" s="27"/>
      <c r="C106" s="27"/>
      <c r="D106" s="27"/>
      <c r="E106" s="27"/>
      <c r="F106" s="28"/>
      <c r="G106" s="33"/>
      <c r="H106" s="24"/>
      <c r="I106" s="29"/>
      <c r="J106" s="30" t="e">
        <f t="shared" si="5"/>
        <v>#DIV/0!</v>
      </c>
      <c r="K106" s="35"/>
      <c r="L106" s="31"/>
      <c r="M106" s="30" t="e">
        <f t="shared" si="7"/>
        <v>#DIV/0!</v>
      </c>
      <c r="N106" s="26"/>
      <c r="O106" s="32"/>
      <c r="P106" s="30" t="e">
        <f t="shared" si="6"/>
        <v>#DIV/0!</v>
      </c>
      <c r="Q106" s="27"/>
    </row>
    <row r="107" spans="1:17" hidden="1" x14ac:dyDescent="0.35">
      <c r="A107" s="27"/>
      <c r="B107" s="27"/>
      <c r="C107" s="27"/>
      <c r="D107" s="27"/>
      <c r="E107" s="27"/>
      <c r="F107" s="28"/>
      <c r="G107" s="33"/>
      <c r="H107" s="24"/>
      <c r="I107" s="29"/>
      <c r="J107" s="30" t="e">
        <f t="shared" si="5"/>
        <v>#DIV/0!</v>
      </c>
      <c r="K107" s="35"/>
      <c r="L107" s="31"/>
      <c r="M107" s="30" t="e">
        <f t="shared" si="7"/>
        <v>#DIV/0!</v>
      </c>
      <c r="N107" s="26"/>
      <c r="O107" s="32"/>
      <c r="P107" s="30" t="e">
        <f t="shared" si="6"/>
        <v>#DIV/0!</v>
      </c>
      <c r="Q107" s="27"/>
    </row>
    <row r="108" spans="1:17" hidden="1" x14ac:dyDescent="0.35">
      <c r="A108" s="27"/>
      <c r="B108" s="27"/>
      <c r="C108" s="27"/>
      <c r="D108" s="27"/>
      <c r="E108" s="27"/>
      <c r="F108" s="28"/>
      <c r="G108" s="33"/>
      <c r="H108" s="24"/>
      <c r="I108" s="29"/>
      <c r="J108" s="30" t="e">
        <f t="shared" si="5"/>
        <v>#DIV/0!</v>
      </c>
      <c r="K108" s="35"/>
      <c r="L108" s="31"/>
      <c r="M108" s="30" t="e">
        <f t="shared" si="7"/>
        <v>#DIV/0!</v>
      </c>
      <c r="N108" s="26"/>
      <c r="O108" s="32"/>
      <c r="P108" s="30" t="e">
        <f t="shared" si="6"/>
        <v>#DIV/0!</v>
      </c>
      <c r="Q108" s="27"/>
    </row>
    <row r="109" spans="1:17" hidden="1" x14ac:dyDescent="0.35">
      <c r="A109" s="27"/>
      <c r="B109" s="27"/>
      <c r="C109" s="27"/>
      <c r="D109" s="27"/>
      <c r="E109" s="27"/>
      <c r="F109" s="28"/>
      <c r="G109" s="33"/>
      <c r="H109" s="24"/>
      <c r="I109" s="29"/>
      <c r="J109" s="30" t="e">
        <f t="shared" si="5"/>
        <v>#DIV/0!</v>
      </c>
      <c r="K109" s="35"/>
      <c r="L109" s="31"/>
      <c r="M109" s="30" t="e">
        <f t="shared" si="7"/>
        <v>#DIV/0!</v>
      </c>
      <c r="N109" s="31"/>
      <c r="O109" s="32"/>
      <c r="P109" s="30" t="e">
        <f t="shared" si="6"/>
        <v>#DIV/0!</v>
      </c>
      <c r="Q109" s="27"/>
    </row>
    <row r="110" spans="1:17" hidden="1" x14ac:dyDescent="0.35">
      <c r="A110" s="27"/>
      <c r="B110" s="27"/>
      <c r="C110" s="27"/>
      <c r="D110" s="27"/>
      <c r="E110" s="27"/>
      <c r="F110" s="28"/>
      <c r="G110" s="33"/>
      <c r="H110" s="24"/>
      <c r="I110" s="29"/>
      <c r="J110" s="30" t="e">
        <f t="shared" si="5"/>
        <v>#DIV/0!</v>
      </c>
      <c r="K110" s="35"/>
      <c r="L110" s="31"/>
      <c r="M110" s="30" t="e">
        <f t="shared" si="7"/>
        <v>#DIV/0!</v>
      </c>
      <c r="N110" s="31"/>
      <c r="O110" s="32"/>
      <c r="P110" s="30" t="e">
        <f t="shared" si="6"/>
        <v>#DIV/0!</v>
      </c>
      <c r="Q110" s="27"/>
    </row>
    <row r="111" spans="1:17" hidden="1" x14ac:dyDescent="0.35">
      <c r="A111" s="27"/>
      <c r="B111" s="27"/>
      <c r="C111" s="27"/>
      <c r="D111" s="27"/>
      <c r="E111" s="27"/>
      <c r="F111" s="28"/>
      <c r="G111" s="33"/>
      <c r="H111" s="24"/>
      <c r="I111" s="29"/>
      <c r="J111" s="30" t="e">
        <f t="shared" si="5"/>
        <v>#DIV/0!</v>
      </c>
      <c r="K111" s="35"/>
      <c r="L111" s="31"/>
      <c r="M111" s="30" t="e">
        <f t="shared" si="7"/>
        <v>#DIV/0!</v>
      </c>
      <c r="N111" s="31"/>
      <c r="O111" s="32"/>
      <c r="P111" s="30" t="e">
        <f t="shared" si="6"/>
        <v>#DIV/0!</v>
      </c>
      <c r="Q111" s="27"/>
    </row>
    <row r="112" spans="1:17" hidden="1" x14ac:dyDescent="0.35">
      <c r="A112" s="27"/>
      <c r="B112" s="27"/>
      <c r="C112" s="27"/>
      <c r="D112" s="27"/>
      <c r="E112" s="27"/>
      <c r="F112" s="28"/>
      <c r="G112" s="33"/>
      <c r="H112" s="24"/>
      <c r="I112" s="29"/>
      <c r="J112" s="30" t="e">
        <f t="shared" si="5"/>
        <v>#DIV/0!</v>
      </c>
      <c r="K112" s="35"/>
      <c r="L112" s="31"/>
      <c r="M112" s="30" t="e">
        <f t="shared" si="7"/>
        <v>#DIV/0!</v>
      </c>
      <c r="N112" s="31"/>
      <c r="O112" s="32"/>
      <c r="P112" s="30" t="e">
        <f t="shared" si="6"/>
        <v>#DIV/0!</v>
      </c>
      <c r="Q112" s="27"/>
    </row>
    <row r="113" spans="1:17" hidden="1" x14ac:dyDescent="0.35">
      <c r="A113" s="27"/>
      <c r="B113" s="27"/>
      <c r="C113" s="27"/>
      <c r="D113" s="27"/>
      <c r="E113" s="27"/>
      <c r="F113" s="28"/>
      <c r="G113" s="33"/>
      <c r="H113" s="24"/>
      <c r="I113" s="29"/>
      <c r="J113" s="30" t="e">
        <f t="shared" si="5"/>
        <v>#DIV/0!</v>
      </c>
      <c r="K113" s="35"/>
      <c r="L113" s="31"/>
      <c r="M113" s="30" t="e">
        <f t="shared" si="7"/>
        <v>#DIV/0!</v>
      </c>
      <c r="N113" s="31"/>
      <c r="O113" s="32"/>
      <c r="P113" s="30" t="e">
        <f t="shared" si="6"/>
        <v>#DIV/0!</v>
      </c>
      <c r="Q113" s="27"/>
    </row>
    <row r="114" spans="1:17" hidden="1" x14ac:dyDescent="0.35">
      <c r="A114" s="27"/>
      <c r="B114" s="27"/>
      <c r="C114" s="27"/>
      <c r="D114" s="27"/>
      <c r="E114" s="27"/>
      <c r="F114" s="28"/>
      <c r="G114" s="33"/>
      <c r="H114" s="24"/>
      <c r="I114" s="29"/>
      <c r="J114" s="30" t="e">
        <f t="shared" si="5"/>
        <v>#DIV/0!</v>
      </c>
      <c r="K114" s="35"/>
      <c r="L114" s="31"/>
      <c r="M114" s="30" t="e">
        <f t="shared" si="7"/>
        <v>#DIV/0!</v>
      </c>
      <c r="N114" s="31"/>
      <c r="O114" s="32"/>
      <c r="P114" s="30" t="e">
        <f t="shared" si="6"/>
        <v>#DIV/0!</v>
      </c>
      <c r="Q114" s="27"/>
    </row>
    <row r="115" spans="1:17" hidden="1" x14ac:dyDescent="0.35">
      <c r="A115" s="27"/>
      <c r="B115" s="27"/>
      <c r="C115" s="27"/>
      <c r="D115" s="27"/>
      <c r="E115" s="27"/>
      <c r="F115" s="28"/>
      <c r="G115" s="33"/>
      <c r="H115" s="24"/>
      <c r="I115" s="29"/>
      <c r="J115" s="30" t="e">
        <f t="shared" si="5"/>
        <v>#DIV/0!</v>
      </c>
      <c r="K115" s="35"/>
      <c r="L115" s="31"/>
      <c r="M115" s="30" t="e">
        <f t="shared" si="7"/>
        <v>#DIV/0!</v>
      </c>
      <c r="N115" s="31"/>
      <c r="O115" s="32"/>
      <c r="P115" s="30" t="e">
        <f t="shared" si="6"/>
        <v>#DIV/0!</v>
      </c>
      <c r="Q115" s="27"/>
    </row>
    <row r="116" spans="1:17" hidden="1" x14ac:dyDescent="0.35">
      <c r="A116" s="27"/>
      <c r="B116" s="27"/>
      <c r="C116" s="27"/>
      <c r="D116" s="27"/>
      <c r="E116" s="27"/>
      <c r="F116" s="28"/>
      <c r="G116" s="33"/>
      <c r="H116" s="24"/>
      <c r="I116" s="29"/>
      <c r="J116" s="30" t="e">
        <f t="shared" si="5"/>
        <v>#DIV/0!</v>
      </c>
      <c r="K116" s="35"/>
      <c r="L116" s="31"/>
      <c r="M116" s="30" t="e">
        <f t="shared" si="7"/>
        <v>#DIV/0!</v>
      </c>
      <c r="N116" s="31"/>
      <c r="O116" s="32"/>
      <c r="P116" s="30" t="e">
        <f t="shared" si="6"/>
        <v>#DIV/0!</v>
      </c>
      <c r="Q116" s="27"/>
    </row>
  </sheetData>
  <mergeCells count="65">
    <mergeCell ref="A8:A12"/>
    <mergeCell ref="B8:B12"/>
    <mergeCell ref="C8:C12"/>
    <mergeCell ref="A1:A2"/>
    <mergeCell ref="B1:B2"/>
    <mergeCell ref="C1:C2"/>
    <mergeCell ref="K1:M1"/>
    <mergeCell ref="N1:P1"/>
    <mergeCell ref="A3:A7"/>
    <mergeCell ref="B3:B7"/>
    <mergeCell ref="C3:C7"/>
    <mergeCell ref="D1:D2"/>
    <mergeCell ref="E1:G1"/>
    <mergeCell ref="H1:J1"/>
    <mergeCell ref="A13:A17"/>
    <mergeCell ref="B13:B17"/>
    <mergeCell ref="C13:C17"/>
    <mergeCell ref="A18:A22"/>
    <mergeCell ref="B18:B22"/>
    <mergeCell ref="C18:C22"/>
    <mergeCell ref="A23:A27"/>
    <mergeCell ref="B23:B27"/>
    <mergeCell ref="C23:C27"/>
    <mergeCell ref="A28:A32"/>
    <mergeCell ref="B28:B32"/>
    <mergeCell ref="C28:C32"/>
    <mergeCell ref="A33:A37"/>
    <mergeCell ref="B33:B37"/>
    <mergeCell ref="C33:C37"/>
    <mergeCell ref="A38:A42"/>
    <mergeCell ref="B38:B42"/>
    <mergeCell ref="C38:C42"/>
    <mergeCell ref="A43:A47"/>
    <mergeCell ref="B43:B47"/>
    <mergeCell ref="C43:C47"/>
    <mergeCell ref="A48:A52"/>
    <mergeCell ref="B48:B52"/>
    <mergeCell ref="C48:C52"/>
    <mergeCell ref="A53:A57"/>
    <mergeCell ref="B53:B57"/>
    <mergeCell ref="C53:C57"/>
    <mergeCell ref="A58:A62"/>
    <mergeCell ref="B58:B62"/>
    <mergeCell ref="C58:C62"/>
    <mergeCell ref="A63:A67"/>
    <mergeCell ref="B63:B67"/>
    <mergeCell ref="C63:C67"/>
    <mergeCell ref="A68:A72"/>
    <mergeCell ref="B68:B72"/>
    <mergeCell ref="C68:C72"/>
    <mergeCell ref="A73:A77"/>
    <mergeCell ref="B73:B77"/>
    <mergeCell ref="C73:C77"/>
    <mergeCell ref="A78:A82"/>
    <mergeCell ref="B78:B82"/>
    <mergeCell ref="C78:C82"/>
    <mergeCell ref="A93:A97"/>
    <mergeCell ref="B93:B97"/>
    <mergeCell ref="C93:C97"/>
    <mergeCell ref="A83:A87"/>
    <mergeCell ref="B83:B87"/>
    <mergeCell ref="C83:C87"/>
    <mergeCell ref="A88:A92"/>
    <mergeCell ref="B88:B92"/>
    <mergeCell ref="C88:C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Hitungan Variabel</vt:lpstr>
      <vt:lpstr>Hitungan Variabel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Tifani Angga Firnata</cp:lastModifiedBy>
  <cp:revision/>
  <dcterms:created xsi:type="dcterms:W3CDTF">2023-08-03T11:46:24Z</dcterms:created>
  <dcterms:modified xsi:type="dcterms:W3CDTF">2026-04-02T12:33:33Z</dcterms:modified>
  <cp:category/>
  <cp:contentStatus/>
</cp:coreProperties>
</file>